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Nabava nezdravstveni\JN Katja 2026\22 - Preureditev prostorov na Oddelku za patologijo v UKC Maribor\OBJAVA\"/>
    </mc:Choice>
  </mc:AlternateContent>
  <xr:revisionPtr revIDLastSave="0" documentId="13_ncr:1_{4F42506E-B92D-4356-BBCB-82E1DACC050C}" xr6:coauthVersionLast="47" xr6:coauthVersionMax="47" xr10:uidLastSave="{00000000-0000-0000-0000-000000000000}"/>
  <bookViews>
    <workbookView xWindow="-120" yWindow="-120" windowWidth="29040" windowHeight="15720" tabRatio="700" xr2:uid="{C3C9D5CE-2F20-48CA-87A7-A084FC052E71}"/>
  </bookViews>
  <sheets>
    <sheet name="Rekapitulacija GOI del" sheetId="12" r:id="rId1"/>
    <sheet name="Popis GOI-elektrika" sheetId="22" r:id="rId2"/>
    <sheet name="Popis GOI del-Zidarstvo" sheetId="18" r:id="rId3"/>
    <sheet name="Popis GOI del-Talne ob." sheetId="21" r:id="rId4"/>
    <sheet name="Popis GOI del-Slikopl." sheetId="20" r:id="rId5"/>
    <sheet name="Popis GOI del-mavcna" sheetId="19" r:id="rId6"/>
    <sheet name="Popis GOI del-voda-prez" sheetId="14" r:id="rId7"/>
    <sheet name="Popis GOI del-Formalin-odvod" sheetId="15" r:id="rId8"/>
  </sheets>
  <definedNames>
    <definedName name="_xlnm.Print_Area" localSheetId="5">'Popis GOI del-mavcna'!$A$1:$G$32</definedName>
    <definedName name="_xlnm.Print_Area" localSheetId="3">'Popis GOI del-Talne ob.'!$A$1:$G$33</definedName>
    <definedName name="_xlnm.Print_Area" localSheetId="6">'Popis GOI del-voda-prez'!$A$1:$G$88</definedName>
    <definedName name="_xlnm.Print_Area" localSheetId="2">'Popis GOI del-Zidarstvo'!$A$1:$G$55</definedName>
    <definedName name="_xlnm.Print_Area" localSheetId="1">'Popis GOI-elektrika'!$A$1:$G$55</definedName>
    <definedName name="_xlnm.Print_Area" localSheetId="0">'Rekapitulacija GOI del'!$A$1:$F$103</definedName>
    <definedName name="Print_Area" localSheetId="5">#N/A</definedName>
    <definedName name="Print_Area" localSheetId="2">#N/A</definedName>
    <definedName name="Print_Area" localSheetId="0">#N/A</definedName>
    <definedName name="Print_Titles" localSheetId="2">#N/A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2" l="1"/>
  <c r="F76" i="14"/>
  <c r="F39" i="22"/>
  <c r="A12" i="18"/>
  <c r="A13" i="18"/>
  <c r="A14" i="18" s="1"/>
  <c r="A15" i="18" s="1"/>
  <c r="A16" i="18" s="1"/>
  <c r="A17" i="18" s="1"/>
  <c r="A18" i="18" s="1"/>
  <c r="A19"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F30" i="18"/>
  <c r="A11" i="15" l="1"/>
  <c r="A12" i="15"/>
  <c r="A13" i="15"/>
  <c r="A14" i="15"/>
  <c r="A15" i="15"/>
  <c r="A16" i="15" s="1"/>
  <c r="A17" i="15" s="1"/>
  <c r="A18" i="15" s="1"/>
  <c r="A19" i="15" s="1"/>
  <c r="A20" i="15" s="1"/>
  <c r="F39" i="18"/>
  <c r="F17" i="19"/>
  <c r="F49" i="14"/>
  <c r="F48" i="14"/>
  <c r="F47" i="14"/>
  <c r="F14" i="19" l="1"/>
  <c r="F38" i="18" l="1"/>
  <c r="A14" i="22"/>
  <c r="A15" i="22" s="1"/>
  <c r="A16" i="22" s="1"/>
  <c r="A21" i="22" s="1"/>
  <c r="A22" i="22" s="1"/>
  <c r="A26" i="22" s="1"/>
  <c r="A27" i="22" s="1"/>
  <c r="A28" i="22" s="1"/>
  <c r="A29" i="22" s="1"/>
  <c r="A30" i="22" s="1"/>
  <c r="A31" i="22" s="1"/>
  <c r="A32" i="22" s="1"/>
  <c r="A33" i="22" s="1"/>
  <c r="F30" i="22" l="1"/>
  <c r="F29" i="22"/>
  <c r="F28" i="22"/>
  <c r="F27" i="22"/>
  <c r="F26" i="22"/>
  <c r="F25" i="22"/>
  <c r="F25" i="18" l="1"/>
  <c r="F24" i="18"/>
  <c r="F23" i="18"/>
  <c r="F22" i="18"/>
  <c r="F21" i="18"/>
  <c r="F37" i="18"/>
  <c r="F36" i="18"/>
  <c r="F33" i="18"/>
  <c r="F36" i="12" l="1"/>
  <c r="F37" i="12" s="1"/>
  <c r="F35" i="18"/>
  <c r="F34" i="18"/>
  <c r="A13" i="22"/>
  <c r="F33" i="22"/>
  <c r="F32" i="22"/>
  <c r="F31" i="22"/>
  <c r="F22" i="22"/>
  <c r="F21" i="22"/>
  <c r="F20" i="22"/>
  <c r="F16" i="22"/>
  <c r="F15" i="22"/>
  <c r="F14" i="22"/>
  <c r="F13" i="22"/>
  <c r="F12" i="22"/>
  <c r="F40" i="22" l="1"/>
  <c r="F41" i="22" s="1"/>
  <c r="F63" i="14" l="1"/>
  <c r="F67" i="14"/>
  <c r="F61" i="14"/>
  <c r="F42" i="14"/>
  <c r="F44" i="14"/>
  <c r="F43" i="14"/>
  <c r="F12" i="18" l="1"/>
  <c r="F32" i="18"/>
  <c r="F31" i="18"/>
  <c r="F26" i="18"/>
  <c r="F29" i="18" l="1"/>
  <c r="F28" i="18"/>
  <c r="F27" i="18"/>
  <c r="F19" i="18"/>
  <c r="F18" i="18"/>
  <c r="F40" i="18"/>
  <c r="F16" i="21"/>
  <c r="F15" i="21"/>
  <c r="F13" i="21"/>
  <c r="F12" i="21"/>
  <c r="A12" i="21"/>
  <c r="A13" i="21" s="1"/>
  <c r="F11" i="21"/>
  <c r="F18" i="21" l="1"/>
  <c r="F31" i="12" s="1"/>
  <c r="F19" i="21" l="1"/>
  <c r="F20" i="21" s="1"/>
  <c r="A10" i="15"/>
  <c r="A11" i="18"/>
  <c r="F13" i="15"/>
  <c r="F34" i="14"/>
  <c r="F30" i="14"/>
  <c r="F29" i="14"/>
  <c r="F14" i="20"/>
  <c r="A14" i="20"/>
  <c r="A15" i="20" s="1"/>
  <c r="A12" i="19" l="1"/>
  <c r="A13" i="19" s="1"/>
  <c r="A14" i="19" s="1"/>
  <c r="A15" i="19" s="1"/>
  <c r="A16" i="19" s="1"/>
  <c r="A17" i="19" s="1"/>
  <c r="A18" i="19" s="1"/>
  <c r="F18" i="19"/>
  <c r="F15" i="19"/>
  <c r="F11" i="19"/>
  <c r="F16" i="19"/>
  <c r="F13" i="19"/>
  <c r="F12" i="19" l="1"/>
  <c r="F20" i="19" s="1"/>
  <c r="F33" i="12" s="1"/>
  <c r="F21" i="19" l="1"/>
  <c r="F17" i="14"/>
  <c r="A16" i="14"/>
  <c r="F72" i="14"/>
  <c r="F65" i="14"/>
  <c r="F58" i="14"/>
  <c r="F54" i="14"/>
  <c r="F52" i="14"/>
  <c r="F23" i="14"/>
  <c r="F20" i="14"/>
  <c r="F40" i="12" l="1"/>
  <c r="F22" i="19"/>
  <c r="A22" i="14"/>
  <c r="F20" i="15" l="1"/>
  <c r="F19" i="15"/>
  <c r="F18" i="15"/>
  <c r="F17" i="15"/>
  <c r="F16" i="15"/>
  <c r="F15" i="15"/>
  <c r="F14" i="15"/>
  <c r="F12" i="15"/>
  <c r="F11" i="15"/>
  <c r="F10" i="15"/>
  <c r="F9" i="15"/>
  <c r="F22" i="15" l="1"/>
  <c r="A58" i="12"/>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F23" i="15" l="1"/>
  <c r="F24" i="15" s="1"/>
  <c r="F41" i="12"/>
  <c r="F15" i="20"/>
  <c r="F13" i="20"/>
  <c r="F41" i="18"/>
  <c r="F17" i="18"/>
  <c r="F16" i="18"/>
  <c r="F15" i="18"/>
  <c r="F14" i="18"/>
  <c r="F13" i="18"/>
  <c r="F11" i="18"/>
  <c r="F10" i="18"/>
  <c r="F43" i="18" l="1"/>
  <c r="F28" i="12" s="1"/>
  <c r="F17" i="20"/>
  <c r="F32" i="12" s="1"/>
  <c r="F42" i="12"/>
  <c r="F44" i="18" l="1"/>
  <c r="F18" i="20"/>
  <c r="F77" i="14"/>
  <c r="F78" i="14" s="1"/>
  <c r="F27" i="12"/>
  <c r="F45" i="18"/>
  <c r="F34" i="12"/>
  <c r="F48" i="12" s="1"/>
  <c r="F19" i="20"/>
  <c r="F50" i="12" l="1"/>
  <c r="F51" i="12" l="1"/>
</calcChain>
</file>

<file path=xl/sharedStrings.xml><?xml version="1.0" encoding="utf-8"?>
<sst xmlns="http://schemas.openxmlformats.org/spreadsheetml/2006/main" count="456" uniqueCount="261">
  <si>
    <t xml:space="preserve">Številka ponudbe: </t>
  </si>
  <si>
    <t>Datum:</t>
  </si>
  <si>
    <t>PONUDNIK:</t>
  </si>
  <si>
    <t>Naziv:</t>
  </si>
  <si>
    <t>Naslov:</t>
  </si>
  <si>
    <t>Poštna številka in kraj:</t>
  </si>
  <si>
    <t>1.</t>
  </si>
  <si>
    <t>2.</t>
  </si>
  <si>
    <t>Opomba:</t>
  </si>
  <si>
    <t>-</t>
  </si>
  <si>
    <t>Opis</t>
  </si>
  <si>
    <t>kpl</t>
  </si>
  <si>
    <t>INVESTITOR/NAROČNIK:</t>
  </si>
  <si>
    <t>OBJEKT /LOKACIJA:</t>
  </si>
  <si>
    <t>Uporabnik:</t>
  </si>
  <si>
    <t>Univerzitetni klinični center Maribor
Ljubljanska ulica 5
2000 Maribor</t>
  </si>
  <si>
    <t>VRSTA PROJ. DOKUMENTACIJE:</t>
  </si>
  <si>
    <t>PZR</t>
  </si>
  <si>
    <t>ODGOVORNI VODJA PROJEKTA:</t>
  </si>
  <si>
    <t>MARKO SORŠAK, univ.dipl.inž.arh.</t>
  </si>
  <si>
    <t>ŠTEVILKA PROJEKTA:</t>
  </si>
  <si>
    <t>KRAJ IN DATUM:</t>
  </si>
  <si>
    <t>Maribor, avgust 2026</t>
  </si>
  <si>
    <t xml:space="preserve"> </t>
  </si>
  <si>
    <t xml:space="preserve">SKUPNA REKAPITULACIJA </t>
  </si>
  <si>
    <t>VREDNOST BREZ DDV</t>
  </si>
  <si>
    <t>A./</t>
  </si>
  <si>
    <t>GRADBENA DELA</t>
  </si>
  <si>
    <t>ZIDARSKA DELA</t>
  </si>
  <si>
    <t>GRADBENA DELA SKUPAJ</t>
  </si>
  <si>
    <t>B./</t>
  </si>
  <si>
    <t>OBRTNIŠKA DELA</t>
  </si>
  <si>
    <t>TALNE OBLOGE</t>
  </si>
  <si>
    <t>SLIKOPLESKARTVO</t>
  </si>
  <si>
    <t>OBRTNIŠKA DELA SKUPAJ</t>
  </si>
  <si>
    <t>C./</t>
  </si>
  <si>
    <t>ELEKTRO INŠTALACIJE</t>
  </si>
  <si>
    <t>ELEKTRO INŠTALACIJE SKUPAJ</t>
  </si>
  <si>
    <t>D./</t>
  </si>
  <si>
    <t>STROJNE INŠTALACIJE</t>
  </si>
  <si>
    <t>STROJNE INŠTALACIJE SKUPAJ</t>
  </si>
  <si>
    <t>E./</t>
  </si>
  <si>
    <t xml:space="preserve"> IZDELAVA PID (PROJEKT IZVEDENIH DEL) ZA VSA GOI DELA</t>
  </si>
  <si>
    <t>KPL</t>
  </si>
  <si>
    <t>F./</t>
  </si>
  <si>
    <t>IZDELAVA DOKAZILA O ZANESLJIVOSTI OBJEKTA-DZO, NAVODILA ZA OBRATOVANJE IN VZDRŽEVANJE OBJEKTA-NOV</t>
  </si>
  <si>
    <t>G./</t>
  </si>
  <si>
    <t xml:space="preserve">IZDELAVA MERITEV IN ELABORATA MIKRO KLIME (pretok, temperatura, osvetljenost delovnih mest) s strani pooblaščene organizacije </t>
  </si>
  <si>
    <t>DDV 22%</t>
  </si>
  <si>
    <t xml:space="preserve">
V kolikor opis postavke v excel celici ni viden v celoti, se je potrebno postaviti na celico opisa, tekst je potem v celoti viden v vnosni vrstici.</t>
  </si>
  <si>
    <t>Izvajalec del mora upoštevati splošna določila  v ponudbi in pri izvajanju del, ki veljajo v RS.</t>
  </si>
  <si>
    <t>Popis je veljaven le v kombinaciji z vsemi grafičnimi prilogami, risbami, načrti, tehničnim poročilom, sestavami konstrukcij, shemami oken in vrat in ostalimi sestavinami projekta (arhitektura, strojne in elektro instalacije).</t>
  </si>
  <si>
    <t>Izdelavo ponudbe in izvedbo projekta je potrebno izdelati skladno z načrtom. Načrt je potrebno upoštevati v celoti (risbe, opisi in popisi).</t>
  </si>
  <si>
    <t>V sklop izvajalčeve ponudbe sodijo vsi delavniški in tehnološki načrti, ki jih pred izvedbo glede tehnične pravilnosti, zahtevane kakovosti in izgleda potrdi odgovorni projektant arhitekture.</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</si>
  <si>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nadzornik, uporabnik in naročnik.</t>
  </si>
  <si>
    <t xml:space="preserve">V ponujenih enotnih cenah je pri vseh postavkah potrebno zajeti delovne, nosilne in vse ostale odre, potrebne za izvedbo določene postavke, kakor tudi varnostna podpiranja, razpiranja in podobno, razen kjer je to izrecno drugače opredeljeno. </t>
  </si>
  <si>
    <t>V projektu navedeni proizvajalci in komercialna imena izdelkov (velja za celotno Razpisno dokumentacijo) so simbolnega značaja in za ponudnika oz. izvajalca niso obvezni. Imena so navedena z namenom, da se opredeli zahtevani  standard oz. kvaliteta določenega gradbenega proizvoda; vendar v kolikor ponudnik nudi ENAKOVREDEN material drugega proizvajalca mora to navesti v postavki, v nasprotnemu primeru velja da ponuja material proizvajalca, ki je naveden v projektantskemu popisu del. Ponudnik mora navesti nedvoumen naziv zamenjanega materiala oz. izdelka in njegovo ceno. K temu mora priložiti tehnično dokumentacijo in specifikacije, na katerih mora biti nedvoumno označeno za kateri material ali opremo gre in na katero postavko ponudbenega predračuna se nanaša. Navedena dokumentacija morajo biti označena in zložena tako da odgovarja zaporedju postavk iz ponudbenega predračuna.</t>
  </si>
  <si>
    <t>Ponudba zajema vsa potrebna dela v projektni dokumentaciji označena z mejo obdelave, prav tako obsega tudi nekatera dela, ki se navezujejo na območje obdelave in segajo preko določene meje obdelave.</t>
  </si>
  <si>
    <t xml:space="preserve">Projektantski  nadzor za arhitekturo lahko opravlja izključno odgovorni projektant arhitekture, ki je izdelal načrt arhitekture za predmetni objekt. </t>
  </si>
  <si>
    <t xml:space="preserve">Zagotovljeni morajo biti vsi potrebni požarnovarnostni ukrepi in vsi ukrepi za zagotavljanje varnosti in zdravja pri delu! </t>
  </si>
  <si>
    <t xml:space="preserve">Za vse nejasnosti ali variantne rešitve se mora obvezno posvetovati z odgovornim projektantom arhitekture oziroma investitorjem. </t>
  </si>
  <si>
    <t>Vsa pripravljalna, spremna in zaključna dela, potrebni montažni in tesnilni material ter podkonstrukcije so del posameznih postavk.</t>
  </si>
  <si>
    <t>Vsaka opisana pozicija je mišljena kompletno z   vsemi deli, materialom in transporti za   vgrajen oz. montiran izdelek.</t>
  </si>
  <si>
    <t>Vsak izvajalec mora po končani svoji fazi očistiti in odstraniti vse odpadke z odvozom na komunalno deponijo, s plačilom vseh stroškov za koriščenje deponije. Na zahtevo investotorja mora predložiti potrdilo o plačilu prispevkov in taks za deponijo.</t>
  </si>
  <si>
    <t>Izvajalec je dolžan izvesti vsa pripravljalna dela, organizacijo gradbišča, ustrezno varnost in zaščito gradbišča!</t>
  </si>
  <si>
    <t>Za serijske elemente je obvezna predhodna dobava vzorčnega kosa, ki ga potrdi arhitekt. Obvezna je tudi preveritev dejanskih mer na licu mesta in posledična prilagoditev elementov in njihove montaže ob predhodni potrditvi arhitekta! Za vse večje jeklene dele se izdela, skladno s predpisi ustrezne ozemljitve, nevidno pritrjene in speljane na splošno ozemljitev objekta. Pripadajoči arhitekturni detajli in sheme elementov (obvezno glej sheme) so del vsebine posameznih postavk.</t>
  </si>
  <si>
    <t>Ime in Priimek odgovorne osebe</t>
  </si>
  <si>
    <t>Žig</t>
  </si>
  <si>
    <t>Podpis odgovorne osebe</t>
  </si>
  <si>
    <t>Kraj in datum:</t>
  </si>
  <si>
    <t>Predmet javnega naročila:</t>
  </si>
  <si>
    <t>m1</t>
  </si>
  <si>
    <t>kom</t>
  </si>
  <si>
    <t>Davčna osnova:</t>
  </si>
  <si>
    <t>Znesek davka:</t>
  </si>
  <si>
    <t>Ponudbena vrednost z DDV:</t>
  </si>
  <si>
    <t>OPOMBA:</t>
  </si>
  <si>
    <t>Ves material mora biti visoke kakovosti, ustrezati mora EN  ali SIST standardom. Imeti mora CE znak in potrdilo o skladnosti.</t>
  </si>
  <si>
    <t>m</t>
  </si>
  <si>
    <t>Toplotna izolacija zračnih kanalov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l &lt; 0,035 W/mK pri 0 °C, primerna za temperaturno območje -50 do + 85 °C, s koeficientom upornosti proti difuziji vodne pare m ≥ 7000, debeline 19 mm, lepljena z originalnim lepilom na bazi polikloroprenov.</t>
  </si>
  <si>
    <t>Ustreza proizvod Armacell tip Armaflex AC oz. proizvod drugega proizvajalca enakih ali boljših karakteristik.</t>
  </si>
  <si>
    <t>tip AC 19-99/E-A SAMOLEP. PLOŠČE</t>
  </si>
  <si>
    <t>kg</t>
  </si>
  <si>
    <t>3. REKAPITULACIJA:</t>
  </si>
  <si>
    <t>ur</t>
  </si>
  <si>
    <t>Z.Š.</t>
  </si>
  <si>
    <t>ME</t>
  </si>
  <si>
    <t>KOL</t>
  </si>
  <si>
    <t>Cena (EUR/EM)</t>
  </si>
  <si>
    <t>Skupaj (EUR)</t>
  </si>
  <si>
    <t>Proizvajalec, tip</t>
  </si>
  <si>
    <t xml:space="preserve">Ponudba mora vključevati po potrebi zaščita tal s tkanino, vsakodnevno grobo čiščenje prostorov in finalno čiščenjem vseh površin po končanem delu, prenos embalaže in odpadnega materiala iz objekta do mesta nakladanja, nalaganje na kamion in odvoz v javno deponijo,  vključno s plačilom prispevkov in taks. </t>
  </si>
  <si>
    <t>m2</t>
  </si>
  <si>
    <t>Izvajalec mora pred pričetkom del opozoriti gradbeno vodstvo oziroma nadzor na eventuelne pomanjkljivosti, ki bi utegnile kvarno vplivati na brezhibno vgradnjo. Kasnejše izgovori o pomanjkljivi podlagi bodo smatrani za brezpredmetne. 
Vsa pomožna dela in materiali so vključeni v enotno ceno izdelka.</t>
  </si>
  <si>
    <t xml:space="preserve">Pri formiranju cen upoštevati splošne opise in razpisne pogoje! </t>
  </si>
  <si>
    <t>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t>
  </si>
  <si>
    <t xml:space="preserve"> Rušitvena dela je potrebno izvajati v skladu spredpisi, ki urejajo varstvo pred hrupom v naravnem in življenskem okolju. </t>
  </si>
  <si>
    <t xml:space="preserve">Obvezno je  ločevanje vgrajenih materialov: beton in armiran beton, pločevina, les, steklo, plastika, kovinski izdelki, opeka. Način rušenja je načeloma prepuščen izvajalcu. </t>
  </si>
  <si>
    <t xml:space="preserve">V ceni morajo biti upoštevani stroški transporta na krajevno deponijo, začasnega in trajnega deponiranja, vključno s plačilom takse na deponiji. </t>
  </si>
  <si>
    <t>Odvoz gradbenih odpadkov in ruševin je potrebno izvajati v skladu z Uredbo o ravnanju z odpadki, ki nastanejo pri gradbenih delih.</t>
  </si>
  <si>
    <t>m3</t>
  </si>
  <si>
    <t>Izdelava utorov z frezanjem v opečni steni dim. do 5/5cm za elektro in strojne inštalacije.  Ponudba vključuje izvedbo utorov, prenos odpadnega materiala iz objekta do mesta nakladanja, nalaganje na kamion in odvoz v javno deponijo, oddaljeno do 20km,  vključno s plačilom prispevkov in taks.</t>
  </si>
  <si>
    <t>Zidarsko krpanje utorov dim. do 5/5 cm po izdelavi utorov za elektro in vodovodne inštalacije vključno z vsem materialom. Odprtine se morajo grobo in fino zametat ter morajo biti pripravljene za finalno pleskanje.</t>
  </si>
  <si>
    <t>Razna gradbena dela - NKV - pomoč elektro in strojnim inštalaterjem.</t>
  </si>
  <si>
    <t>Dobava in montaža protiprašne zaščite odprin  proti sosednjim prostorom iz PVC folije. Zaščita je sestavljena iz lesene podkonstrukcije in folije. Ponudba vključuje PVC folija, leseno ogrodje, ves tesnilni in pritrdilni material. Po končanih delih se protiprašna zaščita odstrani. Ponudba vključuje prenos odpadnega materiala iz objekta do  mesta nakladanja, nalaganje na kamion in odvoz v javno deponijo,  vključno s plačilom prispevkov in taks.</t>
  </si>
  <si>
    <t>Naprava (izrezanje) pravokotnih ali okroglih lukenj v mavčnih stropih ali spuščenih stropih z mineralnimi ploščami z žago za gips, odprtine za prezračevalne rešetke, dovod, odvod zraka, za klima naprave, za zvočnike, javljalvce požara, izrezi vel. do 0,1 m2 .</t>
  </si>
  <si>
    <t>Slikarska dela se obračunavajo po m2 dejansko izvršene površine. 
Odprtine do 3 m2 se ne odbijajo in špalete se ne obračunavajo.
Odprtine nad 3 m2 se odbijajo in špalete se obračunavajo po dejanski površini v m2.</t>
  </si>
  <si>
    <t>V ceni posameznih pleskarskih del zajeti vsi potrebni odri. 
Pri formiranju cen upoštevati splošne opise in razpisne pogoje! 
Vse notranje barve in laki mojajo biti z vsebnostjo topil (hlapnih organskih spojin (HOS) z</t>
  </si>
  <si>
    <t>vreliščem največ 250 °C) višjo kot:
• 30 g/l (minus voda) za stenske barve (v skladu z EN 13300):
• 250 g/l (minus voda) za druge barve z razlivnostjo najmanj 15 m²/l pri moči pokrivanja z 98-odstotno motnostjo.</t>
  </si>
  <si>
    <t xml:space="preserve">Stene - impregnacija,  bandažiranje razpok in stikov z bandažirnim trakom širine 5 cm, 2x kitanje ,  2x strojno brušenje z "žirafo",  in 2x oplesk  z mat barvo primerno za bolnišnice kot na primer ali enakovredno JUPOL GOLD  - barvna karta JUB - barva po ozboru projektanta - in 1x oplesk z visoko pralno barvo kot na primer ali enakovredno JUPOL LATEX .Pred pleskanjem mora barvo potrditi projektant. Barva mora biti skladna z EN 13300. V ceni ponudbe je potrebno zajeti ves potrebni material, delo in odre oziroma lestve. </t>
  </si>
  <si>
    <t>Kitanje raznih spojev (vrata-stena, okenska polica-stena, stena-spuščen strop) z akrilnim kitom. Barva kita se mora ujemati z barvo stene. Ponudba vsebuje material in izvedbo.</t>
  </si>
  <si>
    <t>REKAPITULACIJA GOI DEL</t>
  </si>
  <si>
    <t>POPIS GOI DEL - ZIDARSTVO</t>
  </si>
  <si>
    <t>POPIS GOI DEL - SLIKOPLESKARSTVO</t>
  </si>
  <si>
    <t>Ponudniki morajo vpisati cene (na največ 2 decimalni mesti) po enoti mere v pripadajoče osenčene celice. Morebitni popusti naj so vključeni že v ceno po enoti mere.</t>
  </si>
  <si>
    <t>Načrte in detajle izvajalec predhodno natančno pregleda in v primeru nejasnosti in na eventuelne  pomanjkljivosti, kot gradbeni strokovnjak  opozori projektanta. 
Še posebno pozornost je potrebno posvetiti pri preprečevanju toplotnih mostov, izvedbi hidroizolacij in odvodnjavanja, izvedbi dilatacij, zagotavljanju ustrezne zvočne izolativnosti. Vgrajeni materiali morajo biiti skladni z zahtevami iz študije požarne varnosti za omenjeni objekt!</t>
  </si>
  <si>
    <t>Vsa dela morajo biti izvedena kvalitetno, iz   materialov z zahtevanimi lastnostmi.</t>
  </si>
  <si>
    <t xml:space="preserve">"Rušitvena dela se morajo izvajati pod nadzorom varnostnega inženirja. 
Pred rušenjem morajo biti odklopljene in odstranjene vse inštalacije. </t>
  </si>
  <si>
    <t>Prav tako mora biti odstranjena vsa oprema, ki bi lahko ovirala rušenje. V ceni morajo biti upoštevani potrebni odri in eventuelna začasna opiranja in podpiranja. Omogočeno mora biti močenje ruševin z vodo zaradi preprečevanja prašenja in prekomernega onesnaževanja okolice. Obvezno upoštevati vse zaščitne mere, ki jih predpisuje veljavna zakonodaja. Ruševine in odstranjeni elementi morajo biti po velikosti primerni za transport in deponiranje in ločeni po vrstah materialov."</t>
  </si>
  <si>
    <t>Med izvajanjem rušitvenih del bo potrebno paziti, da se ne poškoduje elementov obstoječe nosilne konstrukcije, ki ostanejo v funkciji. Potrebno je paziti, da na obstoječih stropnih ploščah na posameznih mestih ne kopičijo večje količine materiala. . Vse poškodbe na obstoječi nosilni konstrukciji, ki bi nastale pri izvajanju rušitvenih del je potrebno sproti sanirati.</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</si>
  <si>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</si>
  <si>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Dvižna in transportna sredstva je potrebno prilagoditi delu v skladu z  rušitvenim elaboratom.
Obvezno upoštevati zaščitne mere za zaščito neposredne okolice. Izvajalec odstranjevalnih del mora med rušitvenimi deli in po končanih delih zagotoviti čiščenje okolice in vozišča ter ostalih javnih površin. Zaradi preprečitve širjenja prahu je treba skrbeti za stalno vlaženje sipkega gradbenega materiala, ki se lahko praši.</t>
  </si>
  <si>
    <t>Mavčne predelne stene in stropovi splošno: 
Uporabljeni morajo biti kvalitetni materiali z ustreznimi certifikati. Nosilni kovinski profili morajo ustrezati statičnim zahtevam in morajo biti  antikorozijsko zaščiteni (pocinkani). 
Izdelane stene morajo biti popolnoma ravne in navpične, stropovi pa ravni.</t>
  </si>
  <si>
    <t>Enota cene mora vsebovati: vsa potrebna pripravljalna in zaključna dela; vsa potrebna merjenja na objektu; izdelava vseh potrebnih zaključkov, ves glavni, pomožni in pritrdilni material; vse potrebne transporte do mesta vgrajevanja; skladiščenje materiala na gradbišču vso potrebno delo za dokončanje izdelka; vsa potrebna pomožna sredstva na objektu kot so lestve, odri ...; usklajevanje z osnovnim načrtom in posvetovanje s projektantom; terminsko usklajevanje del z ostalimi izvajalci na objektu; popravilo eventuelne škode povzročene ostalim izvajalcem na gradbišču; čiščenje in odvoz odvečnega materiala v stalno deponijo; čiščenje barvnih madežev in površin, ki se ne barvajo; plačilo komunalnega prispevka za stalno deponijo odpadnega materiala; odvoz materiala v trajno deponijo je v vseh postavkah  vključno s plačilom prispevkov in taks.</t>
  </si>
  <si>
    <t xml:space="preserve">V enotnih cenah je vedno potrebno zajeti dobavo oziroma dostavo z vsemi potrebnimi prenosi, dvigi, spusti, nakladanjem, razkladanjem in ostalimi potrebnimi deli za dokončanje vgradnje, izdelavo, montažo in ves vezni ter pritrdilni material za navedeno postavko, četudi tekst postavke eksplicitno ne navaja tega. </t>
  </si>
  <si>
    <t>Z oddajo ponudbe vsak ponudnik izjavlja, da je skrbno pregledal vse sestavne dele PZR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PZR projekta.</t>
  </si>
  <si>
    <t>Kjer je določeno (posebej vrstica, kje je napisano Proizvajalec in Tip) mora ponudnik vpisati točen tip ponujene opreme.</t>
  </si>
  <si>
    <t>Navodila, ki se morajo upoštevati pri oddaji ponudbe in pri gradnji:</t>
  </si>
  <si>
    <t>Zaščita vgrajenega stavbnega pohištva in aparatov s folijo, po končanih delih se zaščita odstrani, prenos odpadnega materiala iz objekta do           mesta nakladanja, nalaganje na kamion in odvoz v javno deponijo, oddaljeno do 20 km vključno s plačilom prispevkov in taks.
.</t>
  </si>
  <si>
    <t>POPIS GOI DEL - FORMALIN</t>
  </si>
  <si>
    <t>Premik, dvig in natančna postavitev rezervoarja z avtodvigalom (HIAB). Strokovni dvig, premik in natančna postavitev vertikalnega rezervoarja za formalin (prostornine 2.000 l, prazna teža cca 250–400 kg) z uporabo tovornega vozila z avtodvigalom (HIAB). Postavka vključuje prevoz avtodvigala na lokacijo objekta, pripravo ter stabilizacijo vozila, varno vezanje rezervoarja z ustreznimi tekstilnimi dvižnimi trakovi (gurtne), dvig preko postavljenega zaščitnega ogrodja ter natančno pozicioniranje na vnaprej pripravljeno talno podlago tik ob steni objekta. Vključeno je delo certificiranega upravljavca dvigala in asistenca pri usmerjanju ter fiksaciji rezervoarja.</t>
  </si>
  <si>
    <t xml:space="preserve">Priklop cevovoda na rezervoar preko gasilske armature. Dobava in montaža zaključnega spoja med pripravljenim priključkom rezervoarja in procesnim cevovodom DN50. Postavka vključuje prehodni krogelni ventil DN50 iz nerjavečega jekla AISI 316L (kemično odporen za formalin), par ustreznih gasilskih spojk Storz (B ali C) iz nerjavečega jekla s kemično odpornimi FKM (Viton) tesnili (ena spojka na ventilu rezervoarja, druga fiksirana na zaključek cevovoda) ter tesnilni in vezni material. Vključena je montaža, mehanski spoj obeh delov in preizkus tesnosti spoja.  DN 50 </t>
  </si>
  <si>
    <t>Tlačni preizkus. izvedba tlačnega preizkusa celotnega sistema, vključno z izdelavo zapisnika o preizkusu in s predhodnim čiščenjem in izpiranjem sistema</t>
  </si>
  <si>
    <t>Zaključna dela. vzpostavitev pretokov, čiščenje delovišča, …</t>
  </si>
  <si>
    <t>Dokumentacija. Priprava risb za izdelovalca PID dokumentacije</t>
  </si>
  <si>
    <t>POPIS GOI DEL - VODOVOD, KANALIZACIJA,PREZRAČEVANJE</t>
  </si>
  <si>
    <t>∅200mm</t>
  </si>
  <si>
    <t>∅250mm</t>
  </si>
  <si>
    <t>ocena</t>
  </si>
  <si>
    <t>Dezinfekcija vodovodne instalacije, vključno dezinfekcijsko sredstvo ali izpiranje ter izdaja potrdila o primernosti vode za pitje na podlagi kem. analize</t>
  </si>
  <si>
    <t>4.  SPLOŠNO</t>
  </si>
  <si>
    <t>Preizkusni pogon</t>
  </si>
  <si>
    <t>skupaj</t>
  </si>
  <si>
    <t>Zapora ter izpraznitev posameznih dvižnih vodov vod. instalacije v kleti ter ponovno polnjenje po končanih delih (način ter lokacija zapore v se določi skupaj s predstavnikom vzdrževalne službe)</t>
  </si>
  <si>
    <t>1. DEMONTAŽNA DELA</t>
  </si>
  <si>
    <t>Vsa demontažna dela se izvedejo ob prisotnosti predstavnika nadzora ter investitorja, ki ob tem tudi določita morebitne dele instalacij, ki lahko ostanejo v uporabi ali pa jih je potrebno dodatno obnoviti ter določita material, ki se ga preda vzdrževalni službi v nadaljno uporabo !</t>
  </si>
  <si>
    <t>Priprava obstoječih vodovodnih priključkov (4kpl, topla+hladna voda) pri narezovalnih mizah in formalinski postaji, vključno potrebni material</t>
  </si>
  <si>
    <t>Demontaža obstoječih odvodnih kanalov narezovalnih miz. odvoz na deponijo v oddaljenosti do 15km</t>
  </si>
  <si>
    <t>Demontaža in odvoz obstoječih narezovalnih miz (3 komadi) in formalinske postaje (1 komad).  V ponudbi mora biti vključena kompletna demontaža in odvoz v trajno deponujo vključno s plačilom vseh taks in prispevkov na deponiji. Naročniku se mora predati potrdilo o predaji v deponji.</t>
  </si>
  <si>
    <t>Demontaža in odvoz obstoječih mavčnih sten  in mavčnih plošč (maska za obstoječe odvode narezovalnih miz).  V ponudbi mora biti vključena kompletna demontaža in odvoz v trajno deponujo vključno s plačilom vseh taks in prispevkov na deponiji. Naročniku se mora predati potrdilo o predaji v deponji.</t>
  </si>
  <si>
    <t>Naprava (izrezanje) pravokotnih ali okroglih lukenj v spuščenih stropih kovinskimi ploščami, odprtine za prezračevalne rešetke, dovod, odvod zraka, izrezi vel. do 0,2 m2</t>
  </si>
  <si>
    <t xml:space="preserve">Naprava (izrezanje) pravokotnih ali okroglih lukenj v mavčnih stropih ali spuščenih stropih z mineralnimi ploščami z žago za gips, odprtine za revizijsko odprtino, izrezi vel. do 0,4 m2 </t>
  </si>
  <si>
    <t>Revizijska odprtina 40 × 40 cm, izvedena v mavčnokartonski steni oziroma stropu vključno z revizijskimi vratci iz prašno barvanega aluminija ali pocinkane pločevine, z vgrajenim okvirjem in skritim oziroma potisnim zapiralom. Okvir vratc se mehansko pritrdi v podkonstrukcijo mavčnokartonske obloge. Vratca so v ravnini obloge, z možnostjo odpiranja za potrebe pregleda in vzdrževanja instalacij. Robovi odprtine se ustrezno ojačijo in obdelajo skladno s sistemom mavčnokartonske stene/stropa.
Dimenzija svetle odprtine: 40 × 40 cm.</t>
  </si>
  <si>
    <t xml:space="preserve">Stropovi - impregnacija  in 2x oplesk  z mat barvo primerno za bolnišnice kot na primer ali enakovredno JUPOL GOLD  - barvna karta JUB - bela barva. Barva mora biti skladna z EN 13300. V ceni ponudbe je potrebno zajeti ves potrebni material, delo in odre oziroma lestve. </t>
  </si>
  <si>
    <t>Lokalno odsesovanje narezovalnih miz in formalinske postaje</t>
  </si>
  <si>
    <t>2. ODZRAČEVANJE NAREZOVALNIH MIZ IN FORMALINSKE POSTAJE</t>
  </si>
  <si>
    <t>3. VODOVO0D - KANALIZACIJA</t>
  </si>
  <si>
    <t xml:space="preserve">UKC MARIBOR, Ljubljanska ulica 4, 2000 Maribor   </t>
  </si>
  <si>
    <t>4-10/2025</t>
  </si>
  <si>
    <t>Preureditev prostorov na Oddelku za patologijo v UKC Maribor zaradi zagotavljanja ustreznih delovnih razmer</t>
  </si>
  <si>
    <t>POPIS GOI DEL - MAVČNA DELA</t>
  </si>
  <si>
    <t>POPIS GOI DEL - TALNE OBLOGE</t>
  </si>
  <si>
    <t>Tlaki morajo izpolnjevati naslednje zahteve:
- dolga življenjska doba;
- mala obraba;
- kvalitetni sijaj;
- enostavno vzdrževanje;
- enostavno čiščenje;
- v vseh prostorih, kjer je to potrebno in zahtevano je predvideti elektroprevodne tlake;
- v vseh prostorih v zgradbi se na vseh vrstah tlakov predvidijo polkrožni zaključki
(zaokrožnice R=10 cm) in stenske obrobe;
-kjer zahteva tehnologija in delovni proces z aparati, ki sevajo je potrebno na tlakih in pri vratnih pripirah izvesti ustrezno zaščito pred sevanjem;
-na mestih, kjer so vrata, je potrebno vgraditi odbojnike;
-vsi stiki tlakov (linolej, guma,…) v zgradbi morajo biti varjeni;
-vsi tlaki morajo ustrezati vsem sanitarno higienskim zahtevam.
Po končani montaži opreme je potrebno izvesti ustrezne popravke zaščitnih premazov, v kolikor so le ti zahtevani.</t>
  </si>
  <si>
    <t>Odstranitev stare PVC ali linolej talne obloge, tudi demontaža stenskega zaključka, iznos iz objekta z odvozom na deponijo gradbenega odpada, vključno s plačilom prispevkov in taks. Naročniku se mora predati potrdilo o predaji v deponji.</t>
  </si>
  <si>
    <t>Popravilo obstoječega estriha (udrtine do globine 3 cm) po odstranitvi obstoječe talne obloge (PVC ali keramika), krpanje udrtin, groba in fina izravnava tal z vsem potrebnim delom in materialom za pripravo tal za polaganje PVC talne obloge.</t>
  </si>
  <si>
    <t xml:space="preserve">Proizvajalec:  </t>
  </si>
  <si>
    <t>Tip:</t>
  </si>
  <si>
    <t xml:space="preserve">Dobava in polaganje 10 cm visoke stenske obrobe enake kvalitete in barve kot talna obloga, izvedeno "na zaokrožnico" preko podložnega radialnega profila  R 25 mm,  dobava in montaža PVC profila 25/25mm vključena v ponudbo. Stenska obroba je zaključena s tipskim   protiprašnim profilom-dobava in montaža protiprašnega profila je vključena v ponudbo.                                            </t>
  </si>
  <si>
    <t>Kompletna izvedba elektro-meritev tlaka in izdelava tehničnega poročila o izvedenih meritvah ELP talne obloge.</t>
  </si>
  <si>
    <t>Dobava in polaganje  visokokvalitetne  elektroprevodne PVC talne obloge kot na primer ali enakovredno  Tarkett  - iQ Toro SC ali kot npr. Gerflor Mipolam Technic EL5,  E-upornost tlaka večja od 10/4 in manjša od 10/6  Ohmov. Pred naročilom mora vzorec potrdi projektant po predložitvi vzorcev, površina z zrnatim efektom  - za zelo visoke obremenitve - razreda pohodnosti 34 po ISO 10874, ognjevarnost EN 13 501-1 Bfl-s, varna v požarno toksikološkem smislu, imeti mora pozitiven test toplotne vpojnosti po DIN 52614-razred A., vtisljivost po EN 433, max. 0,15 mm, mora ustrezati fungicidni varnosti, talna obloga "brez Ftalatov", emisija hlapljivih org. spojin  (TVOC v 28 dneh) manjša od 10 mikro gr./m3.   Talne obloge morajo ustrezati higienskim zahtevam po SIST EN ISO 14644-1.  skupna debelina EN 428  2mm, zdrsnost DS, odpornost na kemikalije dobra, permanentna antibakteriološka in antifungicidna obdelava , 100% recycable. V kolikor je potreben zaščitni premaz mora biti le ta vključen v ponudbeno ceno.  Ponudba vključuje položitev z lepljenjem po celotni površini  - elektro-prevodno lepilo. Ponudba vključuje tudi dobavo in položitev bakrene (Cu) mreže z priključitvijo na ozemljitveni vod.</t>
  </si>
  <si>
    <t xml:space="preserve">Naprava -izrez v širini do 30 cm in globine do 15cm obstoječih tlakov v sestaviih : PVC ali keramika, armiran estrih , PVC folija, toplotna izolacija , prenos odpadnega materiala iz objekta do mesta nakladanja, nalaganje na kamion in odvoz v javno deponijo, oddaljeno do 20km,  vključno s plačilom prispevkov in taks. </t>
  </si>
  <si>
    <t>Naprava podlage - zapolnitev utorov v tleh širine do 30 cm v sestavi:  FRAGMAT EPS 100  deb. 6cm, folija iz ekstrudiranega polietilena kot na primer ali enakovredno ETHAFOAM 222-E debeline 5mm s preklopi 10 cm -folija je položena tudi vertikalno do zgornjega roba finalnega tlaka, armiran estrih  deb. 7cm z vsemi pomožnimi deli in prenosi. V estriha se položi mikroarmatura. Estrih mora biti hitrosušeč - polaganje oblog po 48 urah kot na primer ali enakovredno KEMA FLOOR RAPID. Višine je potrebno prilagoditi obstoječemu stanju. Pri prehodu vertikalnih inštalacijskih cevi skozi estrih mora biti sama cev ovita z zvočno-izolativno folijo kot na primer ali enakovrednoETHAFOAM. Ponudba vključuje dobavo vsega materiala in izvedbo.</t>
  </si>
  <si>
    <t>Dobava in vgraditev podložnega  betona C 12/15cm pod  temelji.</t>
  </si>
  <si>
    <t>Naprava, dobava in vgrajevanje armiranega betona kvalitete C 25/30, XC2, Cl 0.2, Dmax=16, S4 začitni sloj a=2,5 cm za armiranobetonske podstavek.</t>
  </si>
  <si>
    <t>Mehanska zaščita vertikalne izolacije na temeljih z gumbasto folijo.</t>
  </si>
  <si>
    <t>Vrtanje odprtine  do  fi max 10cm (odprtina za odvod formaldehida-točna dimenzija se bo prilagodila pri sami izvedbi glede na dimenzijo odtoka) v  zunanji opečni steni debeline do  80cm,  prenos odpadnega materiala iz objekta do mesta nakladanja, nalaganje na kamion in odvoz v javno deponijo, oddaljeno do 20km,  vključno s plačilom prispevkov in taks.</t>
  </si>
  <si>
    <t>Vrtanje odprtine  do  fi max 10cm (odprtina za odvod formaldehida-točna dimenzija se bo prilagodila pri sami izvedbi glede na dimenzijo odtoka) v  notranji opečni steni debeline do 40cm,  prenos odpadnega materiala iz objekta do mesta nakladanja, nalaganje na kamion in odvoz v javno deponijo, oddaljeno do 20km,  vključno s plačilom prispevkov in taks.</t>
  </si>
  <si>
    <t xml:space="preserve">Samostoječa zaščitna ograja z nadstreškom ob objektu. Dobava, prevoz na lokacijo objekta in kompletna montaža samostoječe jeklene konstrukcije tlorisnih dimenzij 3,5 x 3,5 m in višine 3,0 m do 3,5m, montirane na obstoječo podlago s sidrnimi ploščami (4 kosi jeklenih stebrov 80x80 mm z vijačenjem). Postavka vključuje 13 m 3D žičnate ograje višine 3,0 m, enokrilna osebna vrata (1,0 x 3,0 m) s ključavnico, enokapno jekleno podkonstrukcijo, kritino Metrapan z 3 cm izolacije (16 m²) ter pripadajoče kleparske obrobe in žleb z odtočno cevjo. Vse jeklene komponente morajo biti vročecinkane in prašno barvane. Postavka izrecno vključuje prevoz materiala na lokacijo ter tesnjenje in silikoniranje stika strešne obrobe z obstoječo steno objekta proti zamakanju. </t>
  </si>
  <si>
    <t>PP Φ50    m</t>
  </si>
  <si>
    <t>PP Φ50 na PP Φ50     kom.</t>
  </si>
  <si>
    <t>Izvedba tlačnega preizkusa vseh novo izvedenih notranjih instalacij vodovoda,
velja za nove razvode vodovoda na območju prenove,
preizkus se izvede z hladno vodo,
preizkus z tlakom p=10 bar, 
z izdelavo pisnega dokumenta o uspešno opravljenem tlačnem preizkusu,
vse skladno z SIST EN 806-2, 2005.</t>
  </si>
  <si>
    <t>Demontaža vseh obstoječih instalacij vodovoda, kanalizacije ,komplet z vsem potrebnim demontažnim materialom, orodjem, opremo in 
odvozom odpadnega materiala na trajno deponijo.</t>
  </si>
  <si>
    <t>Razna nepredvidena dela v zvezi z instalacijami vodovoda in kanalizacije.</t>
  </si>
  <si>
    <t>Ploščati vodnik iz pocinkanega jekla dimenzij 
25x4mm</t>
  </si>
  <si>
    <t>Fasadna merilna omarica</t>
  </si>
  <si>
    <t>POPIS GOI DEL - ELEKTROINŠTALATERSTVO</t>
  </si>
  <si>
    <t>JAKI TOK</t>
  </si>
  <si>
    <t>VSI KABLI MORAJO BITI HALOGEN FREE !</t>
  </si>
  <si>
    <t>kos</t>
  </si>
  <si>
    <t>Vtičnice</t>
  </si>
  <si>
    <t>Dobava in montaža vtičnice - dvojna 230V, 16A, kpl z dozo za montažo v parapetni kanal- mreža</t>
  </si>
  <si>
    <t>Dobava in montaža prenapetostne zaščite protec D, 230V, 
I(8/20)=5kA,(zaščitni razred III), kpl z dozo za montažo
 v parapetni kanal</t>
  </si>
  <si>
    <t>Dobava in montaža dvojne komunikacijske vtičnice za vgradnjo v parapetni kanal, z dvema konektorjema FTP RJ45, CAT.6A, s protiprašnim pokrovom, komplet z vsemi potrebnimi komponentami za montažo v parapetni kanal. Vtičnice morajo biti odporne na čistila uporabljena v zdravstvu.</t>
  </si>
  <si>
    <t>Izvodi</t>
  </si>
  <si>
    <t xml:space="preserve">Izvod za vtičnice Parapetnih kanalov  NHXMH-J; 3x2,5mm2 </t>
  </si>
  <si>
    <t xml:space="preserve">Izvod za stenske p/o vtičnice NHXMH-J; 3x2,5mm2 5mm2 </t>
  </si>
  <si>
    <t>OPOMBA: V ponudbi mora biti zajeta strokovna demontaža še uporabne opreme in njena predaja službi za vzdrževanje</t>
  </si>
  <si>
    <t>Vtičnica šuko 230V, 16A, komplet s p/o dozo in okvirjem in pokrovom - mreža - bela</t>
  </si>
  <si>
    <t>Dobava in montaža parapetnega kanala Al, 130/72 s pregrado in 
vzmetjo, zaključnimi elementi, pokrovom, pritrdilnim priborom,
l=1,5m</t>
  </si>
  <si>
    <t xml:space="preserve">Izvod za elektromotor NHXMH-J; 3x4mm2 </t>
  </si>
  <si>
    <t>Strelovod in ozemljitve</t>
  </si>
  <si>
    <t>Kompletna izvedba  ponikovalnica velikosti Ø 0,60m , h=1,00m . Ponikovalnica je izdelana iz  perforirane betonskih cevi premera 60 cm in globine 1,0m z gramoznim nasutjem na dnu. Cev navpično vkopljemo v zemljo. Po obodu cevi naredimo odprtine za odtekanje vode. Cev zasujemo z grobim materialom (zrna in krogle 15 do 30 mm). Čim večja je prostornina cevi in grobega nasutja okoli cevi, temveč vode bo lahko ponikovalnica sprejela.</t>
  </si>
  <si>
    <t>Kompletna postavitev peskolovov iz betonskih cevi premera 30 cm, višine 1,00 m z betoniranjem dna, obdelavo priključka vertikalne odtočne cevi, obdelavo odtoka, dobavo  in montažo betonskega pokrova in z vsemi pomožnimi deli in prenosi.</t>
  </si>
  <si>
    <t>Obsipavanje PE cevi s peskom 0-4 mm- spodaj in zgoraj minimalno 10 cm.</t>
  </si>
  <si>
    <t>Naprava priključka cevi na jaške in cevi z vsem potrebnim tesnjenjem.</t>
  </si>
  <si>
    <t>Površinski  širok izkop zemlje I. ktg z odrivom materiala na odvozom v gradbiščno deponijo za kasnejši zasip.</t>
  </si>
  <si>
    <t xml:space="preserve">Nabava, dobava in vgrajevanje gramoznega tampona ( granulacija 0-60mm)   pod tlaki v debelini 30cm  z razgrinjanjem, planiranjem in uvaljanjem Mv=60Mpa ( kontrola zbitosti vsake plasti min. 95% po modificiranem Proctorju). </t>
  </si>
  <si>
    <t xml:space="preserve">Planiranje in utrjevanje ( Mv=60Mpa) dna gradbene jame s točnostjo plus minus 3 cm </t>
  </si>
  <si>
    <t xml:space="preserve">Podporni sistem Sikla in kemično sidranje za izoliran cevovod DN50. Dobava, prevoz na lokacijo in kompletna montaža certificiranega podpornega sistema proizvajalca Sikla, prilagojenega za izoliran jekleni cevovod DN50 (medij formalin, izolacija 50 mm mineralna volna v Al oklepu, skupni zunanji premer cca 160 mm). Postavka obsega celoten vertikalni del dolžine 18 m in horizontalni del dolžine 38 m, fiksiran v betonsko steno objekta ali v strop pri prehodu skozi objekt. Komplet vključuje: 1x glavno fiksno točko na dnu vertikale, izvedeno z robustnim sistemom Sikla siFramo 80, 5x stenskih vodilnih podpor (Slide Set) na navpičnem delu, 9x drsne podpore (drsni čevelj/sklop GS) na vodoravnem delu, pripadajoče cevne objemke Sikla Stabil I (premer 160 mm) ter dobavo in vgradnjo 36 kosov visokoobremenilnih kemičnih sider M12. Vključena je fazna montaža, natančna linijska in višinska naravnava ter končni zaklep objemk po izvedbi izolacije. Dvodelna galvansko cinkana cevna objemka za zahtevne cevne aplikacije s temperaturno odpornostjo od -40 do +110°C, vključno z navojno palico, maticami in podložkami M8/M10/M12, kot npr. proizvod SIKLA D-3G. </t>
  </si>
  <si>
    <t>Nepredvidena dela</t>
  </si>
  <si>
    <t>okrogla aluminijasta lovilna palica dolžine 2 m, dimenzij Ø16/10 mm (1 m/1 m)</t>
  </si>
  <si>
    <t xml:space="preserve">pritrdilni komplet za postavitev lovilne palice, dolžine do 3 m, na strehe,  ustrezno sponko (Al/Cu), PE podložnim elemntom in drugim materialom za montažo
</t>
  </si>
  <si>
    <t xml:space="preserve">priključevanje raznih večjih kovinskih mas v okolici objketa na sistem zaščite pred strelo (npr. kovinski profili, ograja, plinska omarica,…)
</t>
  </si>
  <si>
    <t xml:space="preserve">razni spojni elementi (cevne objemke različnih dimenzij,  križne sponke, vezne sponke,...) in ostali pripadajoči material za izvedbo sistema zaščite pred delovanjem strele (premostitveni kabli, perforiran trak,...)
</t>
  </si>
  <si>
    <t xml:space="preserve">žlebna sponka za spoj med okroglim vodnikom in žlebnim koritom, spoj okroglega vodnika in žleba
</t>
  </si>
  <si>
    <t xml:space="preserve">cevna objemka, obseg prilagojen glede na obstoječi žleb, primerna za vodenje okroglega aluminijastega vodnika Al Ø10 po žlebu, komplet s pritrditvenim materialom
</t>
  </si>
  <si>
    <t>Okrogli vodnik iz RF dimenzije fi 16mm, za lovilne in odvodne vode ter povezave na ozemljilo</t>
  </si>
  <si>
    <t>Kanalni razvod iz okroglih spiralno spojenih robljenih kanalov (SPIRO) iz pocinkane jeklene pločevine, v dimenzijah, določenih za posamezno mizo, za izvedbo odvodnih kanalov,
ustrezne debeline po SIST EN1506:1999 in
SIST EN 12237:2023, 
vključno z vsemi fazonskimi kosi, 
izdelanimi skladno z SIST EN1506:1999,
redukcijami, spojnimi in drugimi elementi,
razred zrakotesnosti D glede na 
SIST EN 12237:2003,
za bolnišnične prostore,
z vsemi potrebnimi dodatki za razrez,
komplet z vsem potrebnim spojnim, tesnilnim, montažnim in
vsem potrebnim obešalnim in pritrdilnim materialom,
sistemskimi konzolami, navojnimi palicami, 
za pritrditev na strop, steno,
z cevnimi nosilci in objemkami, dimenzij:  Ponudba vključuje dobavo in montažo kanalov vključno z vsemi spoiji, koleni, pritrdilnim materom in ostalim, potrebnim za delovanje odrzačevanja miz.</t>
  </si>
  <si>
    <t>Dobava in montaža kompletne nove maske v zgornjem delu okna z vsemi potrebnimi izrezi za odvodne kanale. Maska je dimenzije cca. 70/125cm. Izdelana je iz aluminija v barvi obstoječega okna,  toplotna prevodnost maske mora biti manjša kot U= 1,0W/(m²·K). V maski so odprtine za prezračevalne kanale. Odprtine izvede dobavitelj maske po navodilih izvajalca prezračevalnih kanalov.</t>
  </si>
  <si>
    <t xml:space="preserve">Kompletna izdelava, dobava in montaža vertikalne škatle do stropa za potrebje zakritja inštalacij (odvodni kanali narezovalnih miz in formalinske postaje fi cca 300/300mm).  Škatla je dimenzij cca. 60/60cm in je sestavljena iz UD in CD profilov. Na dveh straneh - vertikalni in spodaj ima oblogo z mavčnimi ploščami deb. 15 mm , po sistemu Knauf ali enakovredno. Obračun v m2 razvite površine; vključno s podkonstrukcijo, pritrjeno na stropno in stensko konstrukcijo. </t>
  </si>
  <si>
    <t xml:space="preserve">Kompletna izdelava, dobava in montaža horizontalne škatle v vogalu med stropom in steno za potrebje zakritja inštalacij (odvodni kanali narezovalnih miz in formalinske postaje fi cca 300/300mm).  Škatla je dimenzij cca. 60/60cm in je sestavljena iz UD in CD profilov. Na dveh straneh - vertikalni in spodaj ima oblogo z mavčnimi ploščami deb. 15 mm , po sistemu Knauf ali enakovredno. Obračun v m2 razvite površine; vključno s podkonstrukcijo, pritrjeno na stropno in stensko konstrukcijo. </t>
  </si>
  <si>
    <t xml:space="preserve">SKUPAJ (A+B+C+D+E+F+G) brez DDV  </t>
  </si>
  <si>
    <t>SKUPAJ (A+B+C+D+E+F+G) Z DDV:</t>
  </si>
  <si>
    <t>VODOVOD, KANALIZACIJA, PREZR.</t>
  </si>
  <si>
    <t>Navezava novega razvoda vodovoda, HV,
izdelanega iz PE-RT II/Al/PE-RT II materiala,
spajanje z stiskanjem z fitingi za stiskanje,
na obstoječi razvod vodovoda, HV,  
izdelan iz pocinkanih navojnih vodovodnih cevi,
spajanje z navojnimi spoji,
z vso potrebno predelavo, prilagoditvijo, 
za navezavo novega razvoda na obstoječi razvod,
komplet z vsem potrebnim delom, spojnim, 
tesnilnim in montažnim materialom, dimenzij:</t>
  </si>
  <si>
    <t xml:space="preserve">Φ16x2,25+ TI 13 mm </t>
  </si>
  <si>
    <t xml:space="preserve">Φ20x2,5 + TI 13 mm  </t>
  </si>
  <si>
    <t xml:space="preserve">Φ26x3,0 + TI 13 mm    </t>
  </si>
  <si>
    <t>kom.</t>
  </si>
  <si>
    <t xml:space="preserve">Φ16x2,25 na DN15    </t>
  </si>
  <si>
    <t>Φ20x2,5 na DN15</t>
  </si>
  <si>
    <t>Φ26x3,0 na DN20</t>
  </si>
  <si>
    <t>proizvod kot na primer oziroma enakovredno 
Huliot tip Ultra Silent, 
skupaj z vsemi fazonskimi kosi, reducirnimi kosi, koleni, odcepi, 
komplet z vsem potrebnim spojnim, tesnilnim, montažnim, dimenzij:</t>
  </si>
  <si>
    <t>Navezava novega razvoda odtočne kanalizacije,
izdelanega iz PP nizko šumne kanalizacijske cevi,
spajanje s potisnim vtičnim spojem z vstavljenim elastomernim tesnilom,
na obstoječi razvod fekalne kanalizacije, 
izdelan iz PP kanalizacijske cevi,
spajanje s potisnim vtičnim spojem z vstavljenim elastomernim tesnilom,
z vso potrebno predelavo, prilagoditvijo, 
za navezavo novega razvoda na obstoječi razvod,
komplet z vsem potrebnim delom, spojnim, 
tesnilnim in montažnim materialom, dimenzij:</t>
  </si>
  <si>
    <t>Izvedba tesnostnega preizkusa notranjih instalacij kanalizacije z odtokom vode v kanalizacijo,
velja za nove razvode kanalizacije na območju 
prenove,
z izdelavo pisnega dokumenta  o uspešno opravljenem tesnostnem preizkusu,
vse skladno z SIST EN 1610, 2015.</t>
  </si>
  <si>
    <t>Raziskovanje obstoječih instalacije vodovoda in kanalizacije v obravnavenem delu objekta,
komplet z vsem potrebnim materialom in opremo.</t>
  </si>
  <si>
    <r>
      <t xml:space="preserve">Dobava in montaža fasadnega odvodnega ventilatorja za izpuh odpadnega zraka, pretoka Vtodv = 950 m³/h, 
komplet z elektromotorjem, ohišjem, priključnim nastavkom in fasadno konzolo. ODVODNI VENTILATOR MORA IMETI ENAKE KARKTERISTIKE, KOT JIH IMAJO OBSTOJEČI ODVODNI VENTILATORJI NA ODDELKU ZA PATOLOGIJO. </t>
    </r>
    <r>
      <rPr>
        <u/>
        <sz val="9"/>
        <rFont val="Aptos Narrow"/>
        <family val="2"/>
      </rPr>
      <t>Izdelan mora biti iz materialov, odpormih na formaldehid.</t>
    </r>
    <r>
      <rPr>
        <sz val="9"/>
        <rFont val="Aptos Narrow"/>
        <family val="2"/>
      </rPr>
      <t xml:space="preserve">
Ventilator je namenjen odvodu zraka iz prezračevalnega sistema na prosto preko fasade. Izvedba za zunanjo montažo, z zaščito pred vremenskimi vplivi in korozijsko zaščitenim ohišjem. Ventilator mora pri projektnem pretoku 950 m³/h zagotavljati potreben razpoložljivi tlak 
dP=400 Pa, 
za premagovanje tlačnih izgub priključnih kanalov in pripadajočih elementov. Motor z možnostjo regulacije vrtljajev, vključno z električnim priklopom. Dobava in montaža kompletne naprave, vključno s pritrdilnim materialom, tesnjenjem strešnega preboja ter vsem potrebnim drobnim materialom. Kompletno zagon, nastavitev in meritev pretoka.</t>
    </r>
  </si>
  <si>
    <t>Demontaža in ponovna montaža obstoječega spuščenega Armstrong za potrebe montaže cevi iz nerjavnega jekla ϕ54x1,5 mm na dolžini cca. 10,0m.</t>
  </si>
  <si>
    <t>MAVČNA DELA</t>
  </si>
  <si>
    <t>FORMALIN-ODVOD</t>
  </si>
  <si>
    <t xml:space="preserve">Naprava kompletne fasade-obloge za odtočno cev formaldehida s toplotno izolacijo iz ekstrudiranega polistirena kot n.pr. FIBRANxps 300-L deb. 3cm. Iz XPS plošč se naredi škatla okrog odtočne cevi. V ceni je zajeti izdelavo kompletne škatle z vso potrebno podkonstrukcijo velikosti cca. 15/20cm, mrežico in lepilno malto ter vodoodporni zaključni sloj  v barvi obstoječe fasade po izbiri arhitekta in s potrebnimi preddeli in zaključno obdelavo ( višji cenovni razred). Pred izvedbo se morajo narediti barvni vzorci, ki jih potrdi projektant. Izvedba po navodilih proizvajalca fasade  z vsemi zaključki, profili, pomožnimi deli in prenosi. Dožina horizontalno in vertikalno je cca. 30,0m.                                                            </t>
  </si>
  <si>
    <t>Zidarsko krpanje odprtine fi max 10cm po montaži odtika vključno z vsem materialom. Odprtina se mora grobo in fino zametat ter morajo biti pripravljena za finalno pleskanje.</t>
  </si>
  <si>
    <t>IZDELAVA ZUNANJEGA POSTAVKA ZA NADSTREŠEK ZA CISTERNO</t>
  </si>
  <si>
    <t>Dobava in polaganje PP cevi za meteorno kanalizacijo premera 100 mm. v padcu 1 %, cevi so na peščeni podlagi.</t>
  </si>
  <si>
    <r>
      <t>m</t>
    </r>
    <r>
      <rPr>
        <vertAlign val="superscript"/>
        <sz val="9"/>
        <rFont val="Arial"/>
        <family val="2"/>
        <charset val="238"/>
      </rPr>
      <t>2</t>
    </r>
  </si>
  <si>
    <r>
      <t xml:space="preserve">Dobava in montaža večslojne sistemske cevi,
za razvode hladne in tople sanitarne vode,
izdelane iz PE-RT II/Al/PE-RT II materiala,
povsem predizolirane, 
</t>
    </r>
    <r>
      <rPr>
        <b/>
        <sz val="9"/>
        <rFont val="Arial"/>
        <family val="2"/>
        <charset val="238"/>
      </rPr>
      <t>v kolutih,</t>
    </r>
    <r>
      <rPr>
        <sz val="9"/>
        <rFont val="Arial"/>
        <family val="2"/>
        <charset val="238"/>
      </rPr>
      <t xml:space="preserve">
oblikovno stabilne, možnost ročnega upogibanja,
difuzijsko tesne, 
zunaj črne,
zunanja plast iz polietilena visoke gostote  
PE-RT II zagotavlja zaščito pred korozijo in mehanskimi poškodbami,
sredinska aluminijasta plast Al zagotavlja stabilnost, upogljivost in difuzijsko tesnost cevi,
notranja in zunanja plast iz zamreženega polietilena 
PE-RT II je odporna proti koroziji in varna za uporabo z živili,
testirane po EN ISO 21003,
hrapavost notranje površine cevi 7 μm, 
toplotno raztezanje 0,026 mm/mK, 
toplotna prevodnost cevi 0,43 W/mK,
obratovalna temperatura T=0 do 70 °C, 
spajanje z stiskanjem z fitingi za stiskanje,
fitingi izdelani iz rdeče litine CuSn5Zn5Pb2-c in
O tesnilnimi obroči iz EPDM,
skupaj z fitingi za stiskanje, 
spojke, T kosi, kolena, zaključki, priključki, prehodi, redukcije, ... </t>
    </r>
  </si>
  <si>
    <r>
      <rPr>
        <b/>
        <sz val="9"/>
        <rFont val="Arial"/>
        <family val="2"/>
        <charset val="238"/>
      </rPr>
      <t xml:space="preserve">za podometno vgradnjo,
</t>
    </r>
    <r>
      <rPr>
        <sz val="9"/>
        <rFont val="Arial"/>
        <family val="2"/>
        <charset val="238"/>
      </rPr>
      <t xml:space="preserve">montaža v tlak in v steno,
</t>
    </r>
    <r>
      <rPr>
        <b/>
        <sz val="9"/>
        <rFont val="Arial"/>
        <family val="2"/>
        <charset val="238"/>
      </rPr>
      <t>povsem predizolirane</t>
    </r>
    <r>
      <rPr>
        <sz val="9"/>
        <rFont val="Arial"/>
        <family val="2"/>
        <charset val="238"/>
      </rPr>
      <t xml:space="preserve"> z mehko PE-peno z toplotno prevodnostjo 0,04 W/mK in uporom zunanje plasti izolacije proti difuziji vodne pare 7000 μ,
</t>
    </r>
    <r>
      <rPr>
        <b/>
        <sz val="9"/>
        <rFont val="Arial"/>
        <family val="2"/>
        <charset val="238"/>
      </rPr>
      <t xml:space="preserve">debelina navedena spodaj, 
</t>
    </r>
    <r>
      <rPr>
        <sz val="9"/>
        <rFont val="Arial"/>
        <family val="2"/>
        <charset val="238"/>
      </rPr>
      <t>proizvod kot na primer oziroma enakovredno 
Geberit Mepla, 
komplet z vsem potrebnim spojnim, tesnilnim in montažnim materialom, dimenzij:</t>
    </r>
  </si>
  <si>
    <r>
      <t xml:space="preserve">Dobava in montaža troslojne, breztlačne, 
nizko šumne, odtočne kanalizacijske cevi 
</t>
    </r>
    <r>
      <rPr>
        <b/>
        <sz val="9"/>
        <rFont val="Arial"/>
        <family val="2"/>
        <charset val="238"/>
      </rPr>
      <t xml:space="preserve">za hišno fekalno kanalizacijo,
</t>
    </r>
    <r>
      <rPr>
        <sz val="9"/>
        <rFont val="Arial"/>
        <family val="2"/>
        <charset val="238"/>
      </rPr>
      <t>montaža nad AB ploščo,</t>
    </r>
    <r>
      <rPr>
        <b/>
        <sz val="9"/>
        <rFont val="Arial"/>
        <family val="2"/>
        <charset val="238"/>
      </rPr>
      <t xml:space="preserve">
</t>
    </r>
    <r>
      <rPr>
        <sz val="9"/>
        <rFont val="Arial"/>
        <family val="2"/>
        <charset val="238"/>
      </rPr>
      <t xml:space="preserve">izdelane iz PP materiala,
cevi imajo troslojno strukturo,
zunanji sloj iz PP-C materiala, UV stabiliziran, 
črne barve,
srednji sloj iz PP-MD ojačanega materiala, 
visoka trdnost in stabilnost, sive barve, 
notranji sloj iz PP-C materiala, UV stabiliziran, 
gladke površina, bele barve,
spajanje z potisnim vtičnim spojem z vstavljenim elastomernim tesnilom,
cevi primerne za odvajanje tekočin v skladu z 
DIN8078, 
PH med 2 in 12,
pri atmosferskem tlaku,
maksimalni temperaturi med T=95 in 98 °C za kratek čas,
</t>
    </r>
    <r>
      <rPr>
        <b/>
        <sz val="9"/>
        <rFont val="Arial"/>
        <family val="2"/>
        <charset val="238"/>
      </rPr>
      <t xml:space="preserve">za podometno vgradnjo,
</t>
    </r>
    <r>
      <rPr>
        <sz val="9"/>
        <rFont val="Arial"/>
        <family val="2"/>
        <charset val="238"/>
      </rPr>
      <t>montaža v tlak in v steno,</t>
    </r>
  </si>
  <si>
    <t xml:space="preserve">Najem in uporaba terenske dizelske dvižne košare (kobre). Najem, prevoz na lokacijo in operativna uporaba samohodne zglobne terenske dvižne košare na dizelski pogon (kobre), z delovno višino minimalno 15 m in stranskim dosegom minimalno 12 m, za potrebe varne montaže in fiksiranja procesnega cevovoda po fasadi objekta (14 m vertikale in 11 m horizontale). Postavka je obračunana projektno kot komplet za celotno trajanje montažnih del (predvideno 3 delovne dni) in izrecno vključuje: prevoz dvižne naprave na gradbišče ter odvoz po končanih delih, uporabo varnostne opreme za monterja (varnostni pas in vezne vrvi) ter pogonsko gorivo (dizel) za čas obratovanja. </t>
  </si>
  <si>
    <t>Dobava in montaža cisterne velikosti 2000 l . Cisterna je iz nerjaveče pločevine. Kvaliteta in debelina nerjaveče pločevine mora biti primerna za hranjenje formaldehida. Cisterna ima na dnu pipo, ki mora imeti nastavek za pritrditev-privijačenje cevi, po kateri se bo formaldehid iztoču v zbiralno cisterno na tovornjaku. Na vrhi ima cisterna priklop za pritditev cevi za dovod formaldehida. Ponudba vključuje kompletno dobavo in montažo cisterne.</t>
  </si>
  <si>
    <t>Naprava horizontalne (na podbeton) in vertikalne izolacije   v sestavi: hladni premaz  in 4mm  bituminizirani trakovi z varjenjem celotne površine, s pomožnimi deli in prenosi.</t>
  </si>
  <si>
    <t>Zasip z utrjevanjem po slojih deb. 20 cm  z materialom od izkopa deponiranim v neposredni bližini.</t>
  </si>
  <si>
    <t xml:space="preserve">Izkop in odvoz ostalega izkopanega materiala do 10 km na trajno deponijo, oz. razstiranje v neposredni bližini, količina je v raščenem stanju. </t>
  </si>
  <si>
    <t>Zaščita vgrajenega stavbnega pohištva s folijo, po končanih delih se zaščita odstrani, prenos odpadnega materiala iz objekta do           mesta nakladanja, nalaganje na kamion in odvoz v javno deponijo, oddaljeno do 20 km vključno s plačilom prispevkov in taks.</t>
  </si>
  <si>
    <r>
      <t xml:space="preserve">Cevna povezava - dobava on montaža nadometnega sistema inox press sistem fitingov za hladno stiskanje s fitingi za hladno stiskanje in cevmi iz nerjavnega jekla, material AISI 304L; max tlak 7 bara, max temperatura 120℃. Komplet cevi, kolena, T kosi, redukcije, spojke, prehodni kosi, ter obešalni in pritrdilni material. Vertikalnega razvoda 18m, horizontalnega 38 m. </t>
    </r>
    <r>
      <rPr>
        <sz val="8"/>
        <rFont val="Aptos Narrow"/>
        <family val="2"/>
      </rPr>
      <t>Ø</t>
    </r>
    <r>
      <rPr>
        <sz val="8"/>
        <rFont val="Arial Narrow"/>
        <family val="2"/>
        <charset val="238"/>
      </rPr>
      <t>54x1,5 mm</t>
    </r>
  </si>
  <si>
    <t xml:space="preserve">Toplotna izolacija. Dobava in montaža toplotne izolacije z izolacijskim materialom iz mineralne volne. Izolacija se izvede z zaključnim zaščitnim plaščem iz aluminijaste pločevine, vključno z vsemi potrebnimi fazonskimi kosi, koleni, zaključki, spojnim, pritrdilnim in tesnilnim materialom ter izvedbo vseh potrebnih del za funkcionalno in estetsko zaključeno izvedbo.  cevi  Ø54 debelina izolacije 50 mm </t>
  </si>
  <si>
    <r>
      <t xml:space="preserve">Dobava in polaganje armature-palic </t>
    </r>
    <r>
      <rPr>
        <sz val="8"/>
        <rFont val="Calibri"/>
        <family val="2"/>
        <charset val="238"/>
      </rPr>
      <t>Ø</t>
    </r>
    <r>
      <rPr>
        <sz val="8"/>
        <rFont val="Arial Narrow"/>
        <family val="2"/>
        <charset val="238"/>
      </rPr>
      <t>12mm za betonsko temeljno ploščo</t>
    </r>
  </si>
  <si>
    <t>Dobava in polaganje armature-palic Ø8mm za betonsko temeljno ploščo</t>
  </si>
  <si>
    <t>Dobava in polaganje armature-mreže Q-196 za betonsko temeljno ploščo</t>
  </si>
  <si>
    <t>Oddelek za Patologijo v UKC Maribor</t>
  </si>
  <si>
    <t>Odvodni ventilator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</si>
</sst>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quot;A2/2.0&quot;"/>
    <numFmt numFmtId="165" formatCode="#,##0.00\ _S_I_T"/>
    <numFmt numFmtId="166" formatCode="_-* #,##0.00\ [$€-1]_-;\-* #,##0.00\ [$€-1]_-;_-* &quot;-&quot;??\ [$€-1]_-"/>
    <numFmt numFmtId="167" formatCode="#,##0.00\ [$€-1]"/>
    <numFmt numFmtId="168" formatCode="&quot;B3&quot;\.0"/>
    <numFmt numFmtId="169" formatCode="#,##0_ ;\-#,##0\ "/>
    <numFmt numFmtId="170" formatCode="_-* #,##0.00\ _S_I_T_-;\-* #,##0.00\ _S_I_T_-;_-* &quot;-&quot;??\ _S_I_T_-;_-@_-"/>
    <numFmt numFmtId="171" formatCode="#,##0.00_ ;\-#,##0.00\ "/>
    <numFmt numFmtId="172" formatCode="#,##0.00\ &quot;€&quot;"/>
    <numFmt numFmtId="173" formatCode="#,##0\."/>
  </numFmts>
  <fonts count="49"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sz val="10"/>
      <name val="Arial Narrow"/>
      <family val="2"/>
      <charset val="238"/>
    </font>
    <font>
      <b/>
      <sz val="10"/>
      <name val="Arial Narrow"/>
      <family val="2"/>
      <charset val="238"/>
    </font>
    <font>
      <sz val="10"/>
      <name val="Arial"/>
      <family val="2"/>
      <charset val="238"/>
    </font>
    <font>
      <sz val="11"/>
      <name val="Calibri"/>
      <family val="2"/>
      <charset val="238"/>
      <scheme val="minor"/>
    </font>
    <font>
      <sz val="10"/>
      <name val="Arial CE"/>
      <family val="2"/>
      <charset val="238"/>
    </font>
    <font>
      <sz val="9"/>
      <name val="Calibri"/>
      <family val="2"/>
      <charset val="238"/>
      <scheme val="minor"/>
    </font>
    <font>
      <b/>
      <sz val="14"/>
      <name val="Arial Narrow"/>
      <family val="2"/>
      <charset val="238"/>
    </font>
    <font>
      <sz val="14"/>
      <name val="Arial Narrow"/>
      <family val="2"/>
      <charset val="238"/>
    </font>
    <font>
      <sz val="11"/>
      <color indexed="8"/>
      <name val="Calibri"/>
      <family val="2"/>
      <charset val="238"/>
    </font>
    <font>
      <sz val="9"/>
      <name val="Arial"/>
      <family val="2"/>
      <charset val="238"/>
    </font>
    <font>
      <sz val="11"/>
      <name val="Arial"/>
      <family val="2"/>
      <charset val="238"/>
    </font>
    <font>
      <sz val="12"/>
      <name val="Arial"/>
      <family val="2"/>
      <charset val="238"/>
    </font>
    <font>
      <u/>
      <sz val="12"/>
      <name val="Arial"/>
      <family val="2"/>
      <charset val="238"/>
    </font>
    <font>
      <b/>
      <sz val="11"/>
      <name val="Calibri"/>
      <family val="2"/>
      <charset val="238"/>
      <scheme val="minor"/>
    </font>
    <font>
      <b/>
      <sz val="12"/>
      <name val="Calibri"/>
      <family val="2"/>
      <charset val="238"/>
      <scheme val="minor"/>
    </font>
    <font>
      <b/>
      <sz val="10"/>
      <name val="Arial"/>
      <family val="2"/>
      <charset val="238"/>
    </font>
    <font>
      <b/>
      <sz val="12"/>
      <name val="Arial"/>
      <family val="2"/>
      <charset val="238"/>
    </font>
    <font>
      <b/>
      <sz val="11"/>
      <name val="Arial"/>
      <family val="2"/>
      <charset val="238"/>
    </font>
    <font>
      <sz val="10"/>
      <name val="Calibri"/>
      <family val="2"/>
      <charset val="238"/>
      <scheme val="minor"/>
    </font>
    <font>
      <sz val="10"/>
      <name val="Arial Black"/>
      <family val="2"/>
      <charset val="238"/>
    </font>
    <font>
      <sz val="11"/>
      <name val="Calibri"/>
      <family val="2"/>
      <charset val="238"/>
    </font>
    <font>
      <sz val="10"/>
      <name val="Calibri"/>
      <family val="2"/>
      <charset val="238"/>
    </font>
    <font>
      <b/>
      <sz val="11"/>
      <color indexed="8"/>
      <name val="Calibri"/>
      <family val="2"/>
      <charset val="238"/>
    </font>
    <font>
      <sz val="10"/>
      <name val="Century Gothic"/>
      <family val="2"/>
      <charset val="238"/>
    </font>
    <font>
      <sz val="10"/>
      <color theme="1"/>
      <name val="Century Gothic"/>
      <family val="2"/>
      <charset val="238"/>
    </font>
    <font>
      <sz val="11"/>
      <color theme="1" tint="4.9989318521683403E-2"/>
      <name val="Arial"/>
      <family val="2"/>
      <charset val="238"/>
    </font>
    <font>
      <b/>
      <sz val="11"/>
      <color theme="1" tint="4.9989318521683403E-2"/>
      <name val="Arial"/>
      <family val="2"/>
      <charset val="238"/>
    </font>
    <font>
      <sz val="8"/>
      <name val="Arial Narrow"/>
      <family val="2"/>
      <charset val="238"/>
    </font>
    <font>
      <b/>
      <sz val="8"/>
      <name val="Arial Narrow"/>
      <family val="2"/>
      <charset val="238"/>
    </font>
    <font>
      <sz val="11"/>
      <color theme="1"/>
      <name val="Calibri"/>
      <family val="2"/>
      <scheme val="minor"/>
    </font>
    <font>
      <sz val="14"/>
      <name val="Arial"/>
      <family val="2"/>
      <charset val="238"/>
    </font>
    <font>
      <b/>
      <sz val="14"/>
      <name val="Arial"/>
      <family val="2"/>
      <charset val="238"/>
    </font>
    <font>
      <b/>
      <sz val="10"/>
      <color theme="1" tint="4.9989318521683403E-2"/>
      <name val="Arial"/>
      <family val="2"/>
      <charset val="238"/>
    </font>
    <font>
      <i/>
      <sz val="10"/>
      <name val="Arial"/>
      <family val="2"/>
      <charset val="238"/>
    </font>
    <font>
      <sz val="10"/>
      <name val="Arial CE"/>
      <charset val="238"/>
    </font>
    <font>
      <sz val="9"/>
      <name val="Aptos Narrow"/>
      <family val="2"/>
    </font>
    <font>
      <b/>
      <sz val="9"/>
      <name val="Aptos Narrow"/>
      <family val="2"/>
    </font>
    <font>
      <sz val="8"/>
      <name val="Arial"/>
      <family val="2"/>
      <charset val="238"/>
    </font>
    <font>
      <b/>
      <sz val="8"/>
      <name val="Arial"/>
      <family val="2"/>
      <charset val="238"/>
    </font>
    <font>
      <u/>
      <sz val="9"/>
      <name val="Aptos Narrow"/>
      <family val="2"/>
    </font>
    <font>
      <sz val="9"/>
      <name val="Arial Narrow"/>
      <family val="2"/>
      <charset val="238"/>
    </font>
    <font>
      <u/>
      <sz val="9"/>
      <name val="Arial"/>
      <family val="2"/>
      <charset val="238"/>
    </font>
    <font>
      <vertAlign val="superscript"/>
      <sz val="9"/>
      <name val="Arial"/>
      <family val="2"/>
      <charset val="238"/>
    </font>
    <font>
      <b/>
      <sz val="9"/>
      <name val="Arial"/>
      <family val="2"/>
      <charset val="238"/>
    </font>
    <font>
      <sz val="8"/>
      <name val="Calibri"/>
      <family val="2"/>
      <charset val="238"/>
    </font>
    <font>
      <sz val="8"/>
      <name val="Aptos Narrow"/>
      <family val="2"/>
    </font>
  </fonts>
  <fills count="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indexed="9"/>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21">
    <xf numFmtId="0" fontId="0" fillId="0" borderId="0"/>
    <xf numFmtId="164" fontId="5" fillId="0" borderId="0"/>
    <xf numFmtId="164" fontId="7" fillId="0" borderId="0"/>
    <xf numFmtId="0" fontId="11" fillId="0" borderId="0"/>
    <xf numFmtId="0" fontId="5" fillId="0" borderId="0" applyFill="0" applyBorder="0"/>
    <xf numFmtId="167" fontId="5" fillId="0" borderId="0" applyFill="0" applyBorder="0"/>
    <xf numFmtId="168" fontId="5" fillId="0" borderId="0"/>
    <xf numFmtId="0" fontId="5" fillId="0" borderId="0"/>
    <xf numFmtId="164" fontId="5" fillId="0" borderId="0" applyFill="0" applyBorder="0"/>
    <xf numFmtId="164" fontId="5" fillId="0" borderId="0"/>
    <xf numFmtId="39" fontId="5" fillId="0" borderId="8">
      <alignment horizontal="right" vertical="top" wrapText="1"/>
    </xf>
    <xf numFmtId="164" fontId="5" fillId="0" borderId="0"/>
    <xf numFmtId="0" fontId="5" fillId="0" borderId="0"/>
    <xf numFmtId="0" fontId="25" fillId="0" borderId="0" applyNumberFormat="0" applyFill="0" applyBorder="0" applyAlignment="0" applyProtection="0"/>
    <xf numFmtId="170" fontId="1" fillId="0" borderId="0" applyFont="0" applyFill="0" applyBorder="0" applyAlignment="0" applyProtection="0"/>
    <xf numFmtId="0" fontId="26" fillId="0" borderId="0"/>
    <xf numFmtId="0" fontId="27" fillId="0" borderId="0" applyProtection="0">
      <alignment horizontal="left" vertical="justify" wrapText="1"/>
    </xf>
    <xf numFmtId="0" fontId="32" fillId="0" borderId="0"/>
    <xf numFmtId="41" fontId="32" fillId="0" borderId="0" applyFont="0" applyFill="0" applyBorder="0" applyAlignment="0" applyProtection="0"/>
    <xf numFmtId="0" fontId="5" fillId="0" borderId="0"/>
    <xf numFmtId="0" fontId="37" fillId="0" borderId="0"/>
  </cellStyleXfs>
  <cellXfs count="442">
    <xf numFmtId="0" fontId="0" fillId="0" borderId="0" xfId="0"/>
    <xf numFmtId="166" fontId="18" fillId="2" borderId="1" xfId="8" applyNumberFormat="1" applyFont="1" applyFill="1" applyBorder="1" applyAlignment="1" applyProtection="1">
      <alignment vertical="center" wrapText="1"/>
      <protection locked="0"/>
    </xf>
    <xf numFmtId="171" fontId="30" fillId="2" borderId="16" xfId="14" applyNumberFormat="1" applyFont="1" applyFill="1" applyBorder="1" applyAlignment="1" applyProtection="1">
      <alignment horizontal="right" vertical="center"/>
      <protection locked="0"/>
    </xf>
    <xf numFmtId="4" fontId="30" fillId="2" borderId="1" xfId="0" applyNumberFormat="1" applyFont="1" applyFill="1" applyBorder="1" applyAlignment="1" applyProtection="1">
      <alignment horizontal="right" vertical="center"/>
      <protection locked="0"/>
    </xf>
    <xf numFmtId="171" fontId="30" fillId="2" borderId="1" xfId="14" applyNumberFormat="1" applyFont="1" applyFill="1" applyBorder="1" applyAlignment="1" applyProtection="1">
      <alignment horizontal="right" vertical="center"/>
      <protection locked="0"/>
    </xf>
    <xf numFmtId="0" fontId="3" fillId="0" borderId="0" xfId="0" applyFont="1" applyAlignment="1">
      <alignment vertical="center"/>
    </xf>
    <xf numFmtId="49" fontId="3" fillId="0" borderId="0" xfId="0" applyNumberFormat="1" applyFont="1" applyAlignment="1">
      <alignment vertical="center"/>
    </xf>
    <xf numFmtId="0" fontId="3" fillId="0" borderId="0" xfId="0" applyFont="1" applyAlignment="1">
      <alignment horizontal="center" vertical="center"/>
    </xf>
    <xf numFmtId="3" fontId="3" fillId="0" borderId="0" xfId="0" applyNumberFormat="1" applyFont="1" applyAlignment="1">
      <alignment vertical="center"/>
    </xf>
    <xf numFmtId="4" fontId="3" fillId="0" borderId="0" xfId="0" applyNumberFormat="1" applyFont="1" applyAlignment="1">
      <alignment horizontal="right" vertical="center"/>
    </xf>
    <xf numFmtId="4" fontId="3" fillId="0" borderId="0" xfId="0" applyNumberFormat="1" applyFont="1" applyAlignment="1">
      <alignment vertical="center"/>
    </xf>
    <xf numFmtId="166" fontId="8" fillId="0" borderId="0" xfId="2" applyNumberFormat="1" applyFont="1"/>
    <xf numFmtId="0" fontId="9"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left"/>
    </xf>
    <xf numFmtId="0" fontId="20" fillId="0" borderId="0" xfId="0" applyFont="1" applyAlignment="1">
      <alignment horizontal="left"/>
    </xf>
    <xf numFmtId="0" fontId="13" fillId="0" borderId="0" xfId="0" applyFont="1" applyAlignment="1">
      <alignment horizontal="right" vertical="center"/>
    </xf>
    <xf numFmtId="0" fontId="13" fillId="0" borderId="0" xfId="0" applyFont="1"/>
    <xf numFmtId="0" fontId="18" fillId="0" borderId="0" xfId="0" applyFont="1" applyAlignment="1">
      <alignment horizontal="left" wrapText="1"/>
    </xf>
    <xf numFmtId="0" fontId="5" fillId="0" borderId="0" xfId="0" applyFont="1"/>
    <xf numFmtId="0" fontId="4" fillId="0" borderId="0" xfId="0" applyFont="1" applyAlignment="1">
      <alignment horizontal="center" vertical="center"/>
    </xf>
    <xf numFmtId="3" fontId="3" fillId="0" borderId="0" xfId="0" applyNumberFormat="1" applyFont="1" applyAlignment="1">
      <alignment horizontal="center" vertical="center"/>
    </xf>
    <xf numFmtId="4" fontId="3" fillId="0" borderId="0" xfId="0" applyNumberFormat="1" applyFont="1" applyAlignment="1">
      <alignment horizontal="center" vertical="center"/>
    </xf>
    <xf numFmtId="0" fontId="12" fillId="0" borderId="0" xfId="3" applyFont="1"/>
    <xf numFmtId="166" fontId="12" fillId="0" borderId="0" xfId="2" applyNumberFormat="1" applyFont="1"/>
    <xf numFmtId="0" fontId="12" fillId="0" borderId="0" xfId="3" applyFont="1" applyAlignment="1">
      <alignment vertical="center"/>
    </xf>
    <xf numFmtId="4" fontId="13" fillId="0" borderId="0" xfId="5" applyNumberFormat="1" applyFont="1" applyAlignment="1">
      <alignment horizontal="left" vertical="center" wrapText="1"/>
    </xf>
    <xf numFmtId="166" fontId="13" fillId="0" borderId="0" xfId="6" applyNumberFormat="1" applyFont="1" applyAlignment="1">
      <alignment horizontal="left" vertical="center" wrapText="1"/>
    </xf>
    <xf numFmtId="0" fontId="12" fillId="0" borderId="0" xfId="3" applyFont="1" applyAlignment="1">
      <alignment vertical="top"/>
    </xf>
    <xf numFmtId="49" fontId="13" fillId="0" borderId="0" xfId="5" applyNumberFormat="1" applyFont="1" applyAlignment="1">
      <alignment horizontal="left" vertical="center" wrapText="1"/>
    </xf>
    <xf numFmtId="49" fontId="13" fillId="0" borderId="0" xfId="6" applyNumberFormat="1" applyFont="1" applyAlignment="1">
      <alignment horizontal="left" vertical="center" wrapText="1"/>
    </xf>
    <xf numFmtId="2" fontId="14" fillId="0" borderId="0" xfId="7" applyNumberFormat="1" applyFont="1" applyAlignment="1">
      <alignment vertical="center"/>
    </xf>
    <xf numFmtId="165" fontId="12" fillId="0" borderId="0" xfId="7" applyNumberFormat="1" applyFont="1" applyAlignment="1">
      <alignment vertical="top"/>
    </xf>
    <xf numFmtId="165" fontId="15" fillId="0" borderId="0" xfId="7" applyNumberFormat="1" applyFont="1" applyAlignment="1">
      <alignment vertical="center"/>
    </xf>
    <xf numFmtId="166" fontId="6" fillId="0" borderId="0" xfId="2" applyNumberFormat="1" applyFont="1" applyAlignment="1">
      <alignment vertical="center"/>
    </xf>
    <xf numFmtId="49" fontId="16" fillId="0" borderId="6" xfId="8" applyNumberFormat="1" applyFont="1" applyBorder="1" applyAlignment="1">
      <alignment vertical="center"/>
    </xf>
    <xf numFmtId="166" fontId="16" fillId="0" borderId="6" xfId="9" applyNumberFormat="1" applyFont="1" applyBorder="1" applyAlignment="1">
      <alignment vertical="center"/>
    </xf>
    <xf numFmtId="4" fontId="16" fillId="0" borderId="6" xfId="8" applyNumberFormat="1" applyFont="1" applyBorder="1" applyAlignment="1">
      <alignment horizontal="right" vertical="center"/>
    </xf>
    <xf numFmtId="4" fontId="16" fillId="0" borderId="6" xfId="8" applyNumberFormat="1" applyFont="1" applyBorder="1" applyAlignment="1">
      <alignment horizontal="center" vertical="center"/>
    </xf>
    <xf numFmtId="166" fontId="6" fillId="0" borderId="0" xfId="2" applyNumberFormat="1" applyFont="1"/>
    <xf numFmtId="49" fontId="8" fillId="0" borderId="0" xfId="8" applyNumberFormat="1" applyFont="1" applyAlignment="1">
      <alignment vertical="top" wrapText="1"/>
    </xf>
    <xf numFmtId="166" fontId="8" fillId="0" borderId="0" xfId="8" applyNumberFormat="1" applyFont="1" applyAlignment="1">
      <alignment vertical="top" wrapText="1"/>
    </xf>
    <xf numFmtId="4" fontId="8" fillId="0" borderId="0" xfId="8" applyNumberFormat="1" applyFont="1" applyAlignment="1">
      <alignment horizontal="right"/>
    </xf>
    <xf numFmtId="4" fontId="17" fillId="0" borderId="0" xfId="8" applyNumberFormat="1" applyFont="1" applyAlignment="1">
      <alignment horizontal="right"/>
    </xf>
    <xf numFmtId="49" fontId="18" fillId="0" borderId="0" xfId="8" applyNumberFormat="1" applyFont="1" applyAlignment="1">
      <alignment horizontal="center" vertical="center" wrapText="1"/>
    </xf>
    <xf numFmtId="166" fontId="18" fillId="0" borderId="0" xfId="8" applyNumberFormat="1" applyFont="1" applyAlignment="1">
      <alignment vertical="center" wrapText="1"/>
    </xf>
    <xf numFmtId="166" fontId="18" fillId="0" borderId="0" xfId="2" applyNumberFormat="1" applyFont="1"/>
    <xf numFmtId="166" fontId="18" fillId="3" borderId="0" xfId="8" applyNumberFormat="1" applyFont="1" applyFill="1" applyAlignment="1">
      <alignment vertical="center" wrapText="1"/>
    </xf>
    <xf numFmtId="166" fontId="18" fillId="0" borderId="7" xfId="8" applyNumberFormat="1" applyFont="1" applyBorder="1" applyAlignment="1">
      <alignment vertical="center" wrapText="1"/>
    </xf>
    <xf numFmtId="166" fontId="18" fillId="3" borderId="7" xfId="8" applyNumberFormat="1" applyFont="1" applyFill="1" applyBorder="1" applyAlignment="1">
      <alignment vertical="center" wrapText="1"/>
    </xf>
    <xf numFmtId="4" fontId="18" fillId="0" borderId="0" xfId="9" applyNumberFormat="1" applyFont="1" applyAlignment="1">
      <alignment horizontal="right" vertical="center" wrapText="1"/>
    </xf>
    <xf numFmtId="4" fontId="18" fillId="0" borderId="0" xfId="10" applyNumberFormat="1" applyFont="1" applyBorder="1" applyAlignment="1">
      <alignment horizontal="right" vertical="center"/>
    </xf>
    <xf numFmtId="4" fontId="18" fillId="0" borderId="7" xfId="9" applyNumberFormat="1" applyFont="1" applyBorder="1" applyAlignment="1">
      <alignment horizontal="right" vertical="center" wrapText="1"/>
    </xf>
    <xf numFmtId="4" fontId="18" fillId="0" borderId="7" xfId="10" applyNumberFormat="1" applyFont="1" applyBorder="1" applyAlignment="1">
      <alignment horizontal="right" vertical="center"/>
    </xf>
    <xf numFmtId="4" fontId="18" fillId="0" borderId="0" xfId="11" applyNumberFormat="1" applyFont="1" applyAlignment="1">
      <alignment horizontal="right"/>
    </xf>
    <xf numFmtId="166" fontId="18" fillId="0" borderId="0" xfId="11" applyNumberFormat="1" applyFont="1"/>
    <xf numFmtId="0" fontId="6" fillId="0" borderId="0" xfId="0" applyFont="1"/>
    <xf numFmtId="166" fontId="18" fillId="0" borderId="0" xfId="8" applyNumberFormat="1" applyFont="1" applyAlignment="1">
      <alignment horizontal="left" vertical="top" wrapText="1"/>
    </xf>
    <xf numFmtId="4" fontId="18" fillId="0" borderId="0" xfId="9" applyNumberFormat="1" applyFont="1" applyAlignment="1">
      <alignment horizontal="center" vertical="center" wrapText="1"/>
    </xf>
    <xf numFmtId="169" fontId="18" fillId="0" borderId="0" xfId="8" applyNumberFormat="1" applyFont="1" applyAlignment="1">
      <alignment horizontal="center" vertical="center" wrapText="1"/>
    </xf>
    <xf numFmtId="4" fontId="18" fillId="0" borderId="3" xfId="11" applyNumberFormat="1" applyFont="1" applyBorder="1" applyAlignment="1">
      <alignment horizontal="right"/>
    </xf>
    <xf numFmtId="4" fontId="18" fillId="3" borderId="4" xfId="11" applyNumberFormat="1" applyFont="1" applyFill="1" applyBorder="1" applyAlignment="1">
      <alignment horizontal="right"/>
    </xf>
    <xf numFmtId="166" fontId="20" fillId="0" borderId="0" xfId="2" applyNumberFormat="1" applyFont="1"/>
    <xf numFmtId="166" fontId="20" fillId="0" borderId="0" xfId="11" applyNumberFormat="1" applyFont="1" applyAlignment="1">
      <alignment horizontal="left" vertical="center"/>
    </xf>
    <xf numFmtId="10" fontId="20" fillId="0" borderId="0" xfId="11" applyNumberFormat="1" applyFont="1" applyAlignment="1">
      <alignment horizontal="right"/>
    </xf>
    <xf numFmtId="4" fontId="20" fillId="0" borderId="0" xfId="11" applyNumberFormat="1" applyFont="1" applyAlignment="1">
      <alignment horizontal="right"/>
    </xf>
    <xf numFmtId="4" fontId="20" fillId="3" borderId="0" xfId="11" applyNumberFormat="1" applyFont="1" applyFill="1" applyAlignment="1">
      <alignment horizontal="right"/>
    </xf>
    <xf numFmtId="166" fontId="19" fillId="0" borderId="0" xfId="2" applyNumberFormat="1" applyFont="1"/>
    <xf numFmtId="10" fontId="14" fillId="0" borderId="10" xfId="11" applyNumberFormat="1" applyFont="1" applyBorder="1" applyAlignment="1">
      <alignment horizontal="right"/>
    </xf>
    <xf numFmtId="4" fontId="19" fillId="0" borderId="10" xfId="11" applyNumberFormat="1" applyFont="1" applyBorder="1" applyAlignment="1">
      <alignment horizontal="right"/>
    </xf>
    <xf numFmtId="4" fontId="19" fillId="3" borderId="11" xfId="11" applyNumberFormat="1" applyFont="1" applyFill="1" applyBorder="1" applyAlignment="1">
      <alignment horizontal="right"/>
    </xf>
    <xf numFmtId="166" fontId="14" fillId="0" borderId="0" xfId="2" applyNumberFormat="1" applyFont="1"/>
    <xf numFmtId="166" fontId="20" fillId="0" borderId="0" xfId="11" applyNumberFormat="1" applyFont="1" applyAlignment="1">
      <alignment horizontal="right" vertical="center"/>
    </xf>
    <xf numFmtId="10" fontId="13" fillId="0" borderId="0" xfId="11" applyNumberFormat="1" applyFont="1" applyAlignment="1">
      <alignment horizontal="right"/>
    </xf>
    <xf numFmtId="166" fontId="13" fillId="0" borderId="0" xfId="2" applyNumberFormat="1" applyFont="1"/>
    <xf numFmtId="166" fontId="21" fillId="0" borderId="0" xfId="11" applyNumberFormat="1" applyFont="1"/>
    <xf numFmtId="4" fontId="21" fillId="0" borderId="0" xfId="11" applyNumberFormat="1" applyFont="1" applyAlignment="1">
      <alignment horizontal="right"/>
    </xf>
    <xf numFmtId="166" fontId="22" fillId="0" borderId="0" xfId="11" applyNumberFormat="1" applyFont="1"/>
    <xf numFmtId="166" fontId="21" fillId="0" borderId="0" xfId="11" applyNumberFormat="1" applyFont="1" applyAlignment="1">
      <alignment vertical="top" wrapText="1"/>
    </xf>
    <xf numFmtId="166" fontId="21" fillId="0" borderId="0" xfId="2" applyNumberFormat="1" applyFont="1"/>
    <xf numFmtId="0" fontId="23" fillId="4" borderId="0" xfId="3" applyFont="1" applyFill="1" applyAlignment="1">
      <alignment vertical="top"/>
    </xf>
    <xf numFmtId="0" fontId="24" fillId="4" borderId="0" xfId="3" applyFont="1" applyFill="1"/>
    <xf numFmtId="4" fontId="8" fillId="0" borderId="0" xfId="2" applyNumberFormat="1" applyFont="1" applyAlignment="1">
      <alignment horizontal="right"/>
    </xf>
    <xf numFmtId="4" fontId="21" fillId="0" borderId="0" xfId="11" applyNumberFormat="1" applyFont="1" applyAlignment="1">
      <alignment horizontal="left"/>
    </xf>
    <xf numFmtId="166" fontId="8" fillId="0" borderId="8" xfId="2" applyNumberFormat="1" applyFont="1" applyBorder="1" applyAlignment="1">
      <alignment vertical="top"/>
    </xf>
    <xf numFmtId="166" fontId="8" fillId="0" borderId="0" xfId="2" applyNumberFormat="1" applyFont="1" applyAlignment="1">
      <alignment horizontal="left" vertical="top" wrapText="1"/>
    </xf>
    <xf numFmtId="0" fontId="3" fillId="0" borderId="0" xfId="0" applyFont="1"/>
    <xf numFmtId="0" fontId="4" fillId="0" borderId="0" xfId="0" applyFont="1" applyAlignment="1">
      <alignment horizontal="center"/>
    </xf>
    <xf numFmtId="0" fontId="3" fillId="0" borderId="0" xfId="0" applyFont="1" applyAlignment="1">
      <alignment horizontal="center"/>
    </xf>
    <xf numFmtId="0" fontId="3" fillId="0" borderId="0" xfId="0" applyFont="1" applyAlignment="1">
      <alignment horizontal="right" vertical="center"/>
    </xf>
    <xf numFmtId="0" fontId="3" fillId="0" borderId="0" xfId="0" applyFont="1" applyAlignment="1">
      <alignment horizontal="left"/>
    </xf>
    <xf numFmtId="0" fontId="4"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vertical="center" wrapText="1"/>
    </xf>
    <xf numFmtId="0" fontId="4" fillId="0" borderId="0" xfId="0" applyFont="1" applyAlignment="1">
      <alignment horizontal="left" vertical="center" wrapText="1"/>
    </xf>
    <xf numFmtId="1" fontId="30" fillId="0" borderId="16" xfId="0" applyNumberFormat="1" applyFont="1" applyBorder="1" applyAlignment="1">
      <alignment horizontal="center" vertical="top"/>
    </xf>
    <xf numFmtId="0" fontId="30" fillId="0" borderId="16" xfId="0" applyFont="1" applyBorder="1" applyAlignment="1">
      <alignment horizontal="left" vertical="center" wrapText="1"/>
    </xf>
    <xf numFmtId="2" fontId="30" fillId="0" borderId="16" xfId="0" applyNumberFormat="1" applyFont="1" applyBorder="1" applyAlignment="1">
      <alignment horizontal="center" vertical="center" wrapText="1"/>
    </xf>
    <xf numFmtId="4" fontId="30" fillId="0" borderId="16" xfId="0" applyNumberFormat="1" applyFont="1" applyBorder="1" applyAlignment="1">
      <alignment horizontal="center" vertical="center"/>
    </xf>
    <xf numFmtId="171" fontId="30" fillId="3" borderId="1" xfId="0" applyNumberFormat="1" applyFont="1" applyFill="1" applyBorder="1" applyAlignment="1">
      <alignment horizontal="right" vertical="center"/>
    </xf>
    <xf numFmtId="0" fontId="30" fillId="0" borderId="1" xfId="0" applyFont="1" applyBorder="1" applyAlignment="1">
      <alignment horizontal="left" vertical="center" wrapText="1"/>
    </xf>
    <xf numFmtId="2" fontId="30" fillId="0" borderId="1" xfId="0" applyNumberFormat="1" applyFont="1" applyBorder="1" applyAlignment="1">
      <alignment horizontal="center" vertical="center" wrapText="1"/>
    </xf>
    <xf numFmtId="4" fontId="30" fillId="0" borderId="1" xfId="0" applyNumberFormat="1" applyFont="1" applyBorder="1" applyAlignment="1">
      <alignment horizontal="center" vertical="center"/>
    </xf>
    <xf numFmtId="2" fontId="30" fillId="0" borderId="1" xfId="0" applyNumberFormat="1" applyFont="1" applyBorder="1" applyAlignment="1">
      <alignment horizontal="center" vertical="center"/>
    </xf>
    <xf numFmtId="4" fontId="30" fillId="0" borderId="12" xfId="0" applyNumberFormat="1" applyFont="1" applyBorder="1" applyAlignment="1">
      <alignment horizontal="center" vertical="center"/>
    </xf>
    <xf numFmtId="0" fontId="3" fillId="0" borderId="0" xfId="0" applyFont="1" applyAlignment="1">
      <alignment vertical="top"/>
    </xf>
    <xf numFmtId="49" fontId="4" fillId="0" borderId="0" xfId="0" applyNumberFormat="1" applyFont="1"/>
    <xf numFmtId="0" fontId="3" fillId="0" borderId="0" xfId="0" applyFont="1" applyAlignment="1">
      <alignment horizontal="right"/>
    </xf>
    <xf numFmtId="4" fontId="4" fillId="3" borderId="0" xfId="0" applyNumberFormat="1" applyFont="1" applyFill="1"/>
    <xf numFmtId="49" fontId="4" fillId="0" borderId="13" xfId="0" applyNumberFormat="1" applyFont="1" applyBorder="1"/>
    <xf numFmtId="0" fontId="3" fillId="0" borderId="13" xfId="0" applyFont="1" applyBorder="1"/>
    <xf numFmtId="0" fontId="3" fillId="0" borderId="13" xfId="0" applyFont="1" applyBorder="1" applyAlignment="1">
      <alignment horizontal="right"/>
    </xf>
    <xf numFmtId="4" fontId="4" fillId="3" borderId="13" xfId="0" applyNumberFormat="1" applyFont="1" applyFill="1" applyBorder="1"/>
    <xf numFmtId="4" fontId="4" fillId="0" borderId="0" xfId="0" applyNumberFormat="1" applyFont="1"/>
    <xf numFmtId="166" fontId="21" fillId="0" borderId="0" xfId="11" applyNumberFormat="1" applyFont="1" applyAlignment="1">
      <alignment horizontal="right"/>
    </xf>
    <xf numFmtId="49" fontId="3" fillId="0" borderId="0" xfId="0" applyNumberFormat="1" applyFont="1"/>
    <xf numFmtId="0" fontId="30" fillId="0" borderId="1" xfId="0" applyFont="1" applyBorder="1" applyAlignment="1">
      <alignment horizontal="center" vertical="top"/>
    </xf>
    <xf numFmtId="0" fontId="30" fillId="0" borderId="1" xfId="0" applyFont="1" applyBorder="1" applyAlignment="1">
      <alignment horizontal="left" vertical="distributed" wrapText="1"/>
    </xf>
    <xf numFmtId="4" fontId="30" fillId="3" borderId="1" xfId="0" applyNumberFormat="1" applyFont="1" applyFill="1" applyBorder="1" applyAlignment="1">
      <alignment horizontal="right" vertical="center"/>
    </xf>
    <xf numFmtId="4" fontId="4" fillId="0" borderId="0" xfId="0" applyNumberFormat="1" applyFont="1" applyAlignment="1">
      <alignment vertical="center"/>
    </xf>
    <xf numFmtId="0" fontId="3" fillId="0" borderId="0" xfId="0" applyFont="1" applyAlignment="1">
      <alignment horizontal="right" wrapText="1"/>
    </xf>
    <xf numFmtId="0" fontId="30" fillId="0" borderId="12" xfId="0" applyFont="1" applyBorder="1" applyAlignment="1">
      <alignment horizontal="center" vertical="top"/>
    </xf>
    <xf numFmtId="0" fontId="28" fillId="0" borderId="1" xfId="7" applyFont="1" applyBorder="1" applyAlignment="1">
      <alignment horizontal="center" vertical="center" wrapText="1"/>
    </xf>
    <xf numFmtId="0" fontId="29" fillId="0" borderId="1" xfId="7" applyFont="1" applyBorder="1" applyAlignment="1">
      <alignment horizontal="left" vertical="center" wrapText="1"/>
    </xf>
    <xf numFmtId="49" fontId="35" fillId="0" borderId="1" xfId="7" applyNumberFormat="1" applyFont="1" applyBorder="1" applyAlignment="1">
      <alignment horizontal="center" vertical="center" wrapText="1"/>
    </xf>
    <xf numFmtId="3" fontId="35" fillId="0" borderId="1" xfId="7" applyNumberFormat="1" applyFont="1" applyBorder="1" applyAlignment="1">
      <alignment horizontal="center" vertical="center" wrapText="1"/>
    </xf>
    <xf numFmtId="4" fontId="35" fillId="0" borderId="1" xfId="7" applyNumberFormat="1" applyFont="1" applyBorder="1" applyAlignment="1">
      <alignment horizontal="center" vertical="center" wrapText="1"/>
    </xf>
    <xf numFmtId="0" fontId="35" fillId="0" borderId="1" xfId="7" applyFont="1" applyBorder="1" applyAlignment="1">
      <alignment horizontal="center" vertical="center" wrapText="1"/>
    </xf>
    <xf numFmtId="4" fontId="21" fillId="2" borderId="0" xfId="11" applyNumberFormat="1" applyFont="1" applyFill="1" applyAlignment="1" applyProtection="1">
      <alignment horizontal="left"/>
      <protection locked="0"/>
    </xf>
    <xf numFmtId="0" fontId="4" fillId="0" borderId="0" xfId="0" applyFont="1" applyAlignment="1">
      <alignment horizontal="left" wrapText="1"/>
    </xf>
    <xf numFmtId="4" fontId="21" fillId="0" borderId="0" xfId="11" applyNumberFormat="1" applyFont="1" applyAlignment="1">
      <alignment horizontal="center"/>
    </xf>
    <xf numFmtId="0" fontId="31" fillId="0" borderId="14" xfId="0" applyFont="1" applyBorder="1" applyAlignment="1">
      <alignment horizontal="right" vertical="center"/>
    </xf>
    <xf numFmtId="0" fontId="30" fillId="0" borderId="0" xfId="0" applyFont="1"/>
    <xf numFmtId="171" fontId="30" fillId="0" borderId="0" xfId="0" applyNumberFormat="1" applyFont="1" applyAlignment="1">
      <alignment horizontal="right" vertical="center"/>
    </xf>
    <xf numFmtId="0" fontId="19" fillId="0" borderId="0" xfId="0" applyFont="1" applyAlignment="1">
      <alignment horizontal="left"/>
    </xf>
    <xf numFmtId="0" fontId="5" fillId="0" borderId="0" xfId="12"/>
    <xf numFmtId="166" fontId="5" fillId="0" borderId="0" xfId="11" applyNumberFormat="1" applyAlignment="1">
      <alignment vertical="top" wrapText="1"/>
    </xf>
    <xf numFmtId="166" fontId="5" fillId="0" borderId="0" xfId="2" applyNumberFormat="1" applyFont="1"/>
    <xf numFmtId="0" fontId="5" fillId="0" borderId="0" xfId="12" applyAlignment="1">
      <alignment horizontal="right" vertical="top" wrapText="1"/>
    </xf>
    <xf numFmtId="166" fontId="5" fillId="0" borderId="0" xfId="11" applyNumberFormat="1"/>
    <xf numFmtId="0" fontId="30" fillId="0" borderId="1" xfId="0" applyFont="1" applyBorder="1" applyAlignment="1">
      <alignment horizontal="center" vertical="center"/>
    </xf>
    <xf numFmtId="0" fontId="30" fillId="0" borderId="0" xfId="0" applyFont="1" applyAlignment="1">
      <alignment horizontal="left" wrapText="1"/>
    </xf>
    <xf numFmtId="0" fontId="13" fillId="0" borderId="1" xfId="7" applyFont="1" applyBorder="1" applyAlignment="1">
      <alignment horizontal="center" vertical="center" wrapText="1"/>
    </xf>
    <xf numFmtId="0" fontId="20" fillId="0" borderId="1" xfId="7" applyFont="1" applyBorder="1" applyAlignment="1">
      <alignment horizontal="left" vertical="center" wrapText="1"/>
    </xf>
    <xf numFmtId="49" fontId="18" fillId="0" borderId="1" xfId="7" applyNumberFormat="1" applyFont="1" applyBorder="1" applyAlignment="1">
      <alignment horizontal="center" vertical="center" wrapText="1"/>
    </xf>
    <xf numFmtId="3" fontId="18" fillId="0" borderId="1" xfId="7" applyNumberFormat="1" applyFont="1" applyBorder="1" applyAlignment="1">
      <alignment horizontal="center" vertical="center" wrapText="1"/>
    </xf>
    <xf numFmtId="4" fontId="18" fillId="0" borderId="1" xfId="7" applyNumberFormat="1" applyFont="1" applyBorder="1" applyAlignment="1">
      <alignment horizontal="center" vertical="center" wrapText="1"/>
    </xf>
    <xf numFmtId="0" fontId="18" fillId="0" borderId="1" xfId="7" applyFont="1" applyBorder="1" applyAlignment="1">
      <alignment horizontal="center" vertical="center" wrapText="1"/>
    </xf>
    <xf numFmtId="0" fontId="30" fillId="0" borderId="0" xfId="0" applyFont="1" applyAlignment="1">
      <alignment horizontal="center" vertical="top"/>
    </xf>
    <xf numFmtId="49" fontId="31" fillId="0" borderId="0" xfId="0" applyNumberFormat="1" applyFont="1" applyAlignment="1">
      <alignment vertical="center" wrapText="1"/>
    </xf>
    <xf numFmtId="2" fontId="31" fillId="0" borderId="0" xfId="0" applyNumberFormat="1" applyFont="1" applyAlignment="1">
      <alignment horizontal="center" vertical="center" wrapText="1"/>
    </xf>
    <xf numFmtId="4" fontId="30" fillId="0" borderId="0" xfId="0" applyNumberFormat="1" applyFont="1" applyAlignment="1">
      <alignment horizontal="center" vertical="center"/>
    </xf>
    <xf numFmtId="4" fontId="30" fillId="0" borderId="0" xfId="0" applyNumberFormat="1" applyFont="1" applyAlignment="1">
      <alignment horizontal="right" vertical="center"/>
    </xf>
    <xf numFmtId="1" fontId="30" fillId="0" borderId="1" xfId="0" applyNumberFormat="1" applyFont="1" applyBorder="1" applyAlignment="1">
      <alignment horizontal="center" vertical="top"/>
    </xf>
    <xf numFmtId="49" fontId="31" fillId="0" borderId="0" xfId="0" applyNumberFormat="1" applyFont="1"/>
    <xf numFmtId="0" fontId="30" fillId="0" borderId="0" xfId="0" applyFont="1" applyAlignment="1">
      <alignment horizontal="right"/>
    </xf>
    <xf numFmtId="4" fontId="31" fillId="3" borderId="0" xfId="0" applyNumberFormat="1" applyFont="1" applyFill="1" applyAlignment="1">
      <alignment horizontal="right"/>
    </xf>
    <xf numFmtId="49" fontId="31" fillId="0" borderId="13" xfId="0" applyNumberFormat="1" applyFont="1" applyBorder="1"/>
    <xf numFmtId="0" fontId="30" fillId="0" borderId="13" xfId="0" applyFont="1" applyBorder="1"/>
    <xf numFmtId="0" fontId="30" fillId="0" borderId="13" xfId="0" applyFont="1" applyBorder="1" applyAlignment="1">
      <alignment horizontal="right"/>
    </xf>
    <xf numFmtId="4" fontId="31" fillId="3" borderId="13" xfId="0" applyNumberFormat="1" applyFont="1" applyFill="1" applyBorder="1" applyAlignment="1">
      <alignment horizontal="right"/>
    </xf>
    <xf numFmtId="49" fontId="30" fillId="0" borderId="0" xfId="0" applyNumberFormat="1" applyFont="1"/>
    <xf numFmtId="0" fontId="30" fillId="0" borderId="16" xfId="0" applyFont="1" applyBorder="1" applyAlignment="1">
      <alignment horizontal="center" vertical="top"/>
    </xf>
    <xf numFmtId="0" fontId="30" fillId="0" borderId="16" xfId="0" applyFont="1" applyBorder="1" applyAlignment="1">
      <alignment horizontal="left" vertical="distributed" wrapText="1"/>
    </xf>
    <xf numFmtId="4" fontId="30" fillId="2" borderId="16" xfId="0" applyNumberFormat="1" applyFont="1" applyFill="1" applyBorder="1" applyAlignment="1" applyProtection="1">
      <alignment horizontal="center" vertical="center"/>
      <protection locked="0"/>
    </xf>
    <xf numFmtId="4" fontId="30" fillId="3" borderId="16" xfId="0" applyNumberFormat="1" applyFont="1" applyFill="1" applyBorder="1" applyAlignment="1">
      <alignment horizontal="right" vertical="center"/>
    </xf>
    <xf numFmtId="49" fontId="31" fillId="2" borderId="4" xfId="0" applyNumberFormat="1" applyFont="1" applyFill="1" applyBorder="1" applyAlignment="1" applyProtection="1">
      <alignment vertical="center" wrapText="1"/>
      <protection locked="0"/>
    </xf>
    <xf numFmtId="2" fontId="31" fillId="2" borderId="2" xfId="0" applyNumberFormat="1" applyFont="1" applyFill="1" applyBorder="1" applyAlignment="1" applyProtection="1">
      <alignment vertical="center" wrapText="1"/>
      <protection locked="0"/>
    </xf>
    <xf numFmtId="2" fontId="31" fillId="2" borderId="3" xfId="0" applyNumberFormat="1" applyFont="1" applyFill="1" applyBorder="1" applyAlignment="1" applyProtection="1">
      <alignment vertical="center" wrapText="1"/>
      <protection locked="0"/>
    </xf>
    <xf numFmtId="4" fontId="30" fillId="2" borderId="1" xfId="0" applyNumberFormat="1" applyFont="1" applyFill="1" applyBorder="1" applyAlignment="1" applyProtection="1">
      <alignment horizontal="center" vertical="center"/>
      <protection locked="0"/>
    </xf>
    <xf numFmtId="2" fontId="30" fillId="0" borderId="12" xfId="0" applyNumberFormat="1" applyFont="1" applyBorder="1" applyAlignment="1">
      <alignment horizontal="center" vertical="center" wrapText="1"/>
    </xf>
    <xf numFmtId="4" fontId="30" fillId="2" borderId="12" xfId="0" applyNumberFormat="1" applyFont="1" applyFill="1" applyBorder="1" applyAlignment="1" applyProtection="1">
      <alignment horizontal="center" vertical="center"/>
      <protection locked="0"/>
    </xf>
    <xf numFmtId="0" fontId="38" fillId="0" borderId="0" xfId="0" applyFont="1" applyAlignment="1">
      <alignment vertical="center"/>
    </xf>
    <xf numFmtId="49" fontId="38" fillId="0" borderId="0" xfId="0" applyNumberFormat="1" applyFont="1" applyAlignment="1">
      <alignment vertical="center"/>
    </xf>
    <xf numFmtId="0" fontId="38" fillId="0" borderId="0" xfId="0" applyFont="1" applyAlignment="1">
      <alignment horizontal="center" vertical="top"/>
    </xf>
    <xf numFmtId="3" fontId="38" fillId="0" borderId="0" xfId="0" applyNumberFormat="1" applyFont="1" applyAlignment="1">
      <alignment vertical="top"/>
    </xf>
    <xf numFmtId="4" fontId="38" fillId="0" borderId="0" xfId="0" applyNumberFormat="1" applyFont="1" applyAlignment="1">
      <alignment horizontal="center" vertical="top"/>
    </xf>
    <xf numFmtId="4" fontId="38" fillId="0" borderId="0" xfId="0" applyNumberFormat="1" applyFont="1" applyAlignment="1">
      <alignment vertical="center"/>
    </xf>
    <xf numFmtId="4" fontId="38" fillId="0" borderId="0" xfId="0" applyNumberFormat="1" applyFont="1" applyAlignment="1">
      <alignment horizontal="right" vertical="center"/>
    </xf>
    <xf numFmtId="0" fontId="38" fillId="0" borderId="0" xfId="0" applyFont="1"/>
    <xf numFmtId="0" fontId="39" fillId="0" borderId="0" xfId="0" applyFont="1" applyAlignment="1">
      <alignment horizontal="center"/>
    </xf>
    <xf numFmtId="0" fontId="38" fillId="0" borderId="0" xfId="0" applyFont="1" applyAlignment="1">
      <alignment horizontal="center"/>
    </xf>
    <xf numFmtId="0" fontId="38" fillId="0" borderId="0" xfId="0" applyFont="1" applyAlignment="1">
      <alignment horizontal="right"/>
    </xf>
    <xf numFmtId="0" fontId="38" fillId="0" borderId="0" xfId="0" applyFont="1" applyAlignment="1">
      <alignment horizontal="left"/>
    </xf>
    <xf numFmtId="0" fontId="39" fillId="0" borderId="0" xfId="0" applyFont="1" applyAlignment="1">
      <alignment horizontal="left"/>
    </xf>
    <xf numFmtId="0" fontId="38" fillId="0" borderId="0" xfId="0" applyFont="1" applyAlignment="1">
      <alignment horizontal="right" vertical="center"/>
    </xf>
    <xf numFmtId="0" fontId="38" fillId="0" borderId="0" xfId="0" applyFont="1" applyAlignment="1">
      <alignment horizontal="left" vertical="center" wrapText="1"/>
    </xf>
    <xf numFmtId="0" fontId="39" fillId="0" borderId="0" xfId="0" applyFont="1" applyAlignment="1">
      <alignment horizontal="left" vertical="center" wrapText="1"/>
    </xf>
    <xf numFmtId="0" fontId="38" fillId="0" borderId="0" xfId="0" applyFont="1" applyAlignment="1">
      <alignment horizontal="center" vertical="top" wrapText="1"/>
    </xf>
    <xf numFmtId="3" fontId="38" fillId="0" borderId="0" xfId="0" applyNumberFormat="1" applyFont="1" applyAlignment="1">
      <alignment horizontal="left" vertical="top" wrapText="1"/>
    </xf>
    <xf numFmtId="4" fontId="38" fillId="0" borderId="0" xfId="0" applyNumberFormat="1" applyFont="1" applyAlignment="1">
      <alignment horizontal="center" vertical="top" wrapText="1"/>
    </xf>
    <xf numFmtId="4" fontId="38" fillId="0" borderId="0" xfId="0" applyNumberFormat="1" applyFont="1" applyAlignment="1">
      <alignment horizontal="left" vertical="center" wrapText="1"/>
    </xf>
    <xf numFmtId="4" fontId="38" fillId="0" borderId="0" xfId="0" applyNumberFormat="1" applyFont="1" applyAlignment="1">
      <alignment horizontal="right" vertical="center" wrapText="1"/>
    </xf>
    <xf numFmtId="0" fontId="38" fillId="0" borderId="1" xfId="7" applyFont="1" applyBorder="1" applyAlignment="1">
      <alignment horizontal="center" vertical="center" wrapText="1"/>
    </xf>
    <xf numFmtId="0" fontId="39" fillId="0" borderId="1" xfId="7" applyFont="1" applyBorder="1" applyAlignment="1">
      <alignment horizontal="left" vertical="center" wrapText="1"/>
    </xf>
    <xf numFmtId="49" fontId="39" fillId="0" borderId="1" xfId="7" applyNumberFormat="1" applyFont="1" applyBorder="1" applyAlignment="1">
      <alignment horizontal="center" vertical="center" wrapText="1"/>
    </xf>
    <xf numFmtId="3" fontId="39" fillId="0" borderId="1" xfId="7" applyNumberFormat="1" applyFont="1" applyBorder="1" applyAlignment="1">
      <alignment horizontal="center" vertical="center" wrapText="1"/>
    </xf>
    <xf numFmtId="4" fontId="39" fillId="0" borderId="1" xfId="7" applyNumberFormat="1" applyFont="1" applyBorder="1" applyAlignment="1">
      <alignment horizontal="center" vertical="center" wrapText="1"/>
    </xf>
    <xf numFmtId="0" fontId="39" fillId="0" borderId="1" xfId="7" applyFont="1" applyBorder="1" applyAlignment="1">
      <alignment horizontal="center" vertical="center" wrapText="1"/>
    </xf>
    <xf numFmtId="0" fontId="39" fillId="0" borderId="0" xfId="0" applyFont="1" applyAlignment="1">
      <alignment horizontal="left" vertical="top"/>
    </xf>
    <xf numFmtId="0" fontId="38" fillId="0" borderId="0" xfId="0" applyFont="1" applyAlignment="1">
      <alignment horizontal="right" vertical="top"/>
    </xf>
    <xf numFmtId="4" fontId="38" fillId="0" borderId="0" xfId="14" applyNumberFormat="1" applyFont="1" applyAlignment="1" applyProtection="1">
      <alignment horizontal="right" vertical="top"/>
    </xf>
    <xf numFmtId="0" fontId="39" fillId="0" borderId="0" xfId="0" applyFont="1" applyAlignment="1">
      <alignment horizontal="center" vertical="top"/>
    </xf>
    <xf numFmtId="0" fontId="39" fillId="0" borderId="0" xfId="0" applyFont="1" applyAlignment="1">
      <alignment horizontal="right" vertical="top"/>
    </xf>
    <xf numFmtId="4" fontId="38" fillId="0" borderId="14" xfId="0" applyNumberFormat="1" applyFont="1" applyBorder="1" applyAlignment="1">
      <alignment horizontal="right" vertical="center"/>
    </xf>
    <xf numFmtId="0" fontId="38" fillId="0" borderId="0" xfId="0" applyFont="1" applyAlignment="1">
      <alignment horizontal="left" vertical="top"/>
    </xf>
    <xf numFmtId="0" fontId="39" fillId="0" borderId="0" xfId="0" applyFont="1" applyAlignment="1">
      <alignment horizontal="left" vertical="top" wrapText="1"/>
    </xf>
    <xf numFmtId="0" fontId="38" fillId="0" borderId="0" xfId="0" applyFont="1" applyAlignment="1">
      <alignment horizontal="left" vertical="top" wrapText="1"/>
    </xf>
    <xf numFmtId="4" fontId="38" fillId="2" borderId="0" xfId="0" applyNumberFormat="1" applyFont="1" applyFill="1" applyAlignment="1" applyProtection="1">
      <alignment horizontal="center" vertical="top"/>
      <protection locked="0"/>
    </xf>
    <xf numFmtId="4" fontId="38" fillId="3" borderId="0" xfId="0" applyNumberFormat="1" applyFont="1" applyFill="1" applyAlignment="1">
      <alignment horizontal="center" vertical="top"/>
    </xf>
    <xf numFmtId="0" fontId="38" fillId="0" borderId="0" xfId="0" applyFont="1" applyAlignment="1">
      <alignment vertical="top" wrapText="1"/>
    </xf>
    <xf numFmtId="0" fontId="38" fillId="0" borderId="0" xfId="0" applyFont="1" applyAlignment="1">
      <alignment horizontal="right" vertical="top" wrapText="1"/>
    </xf>
    <xf numFmtId="0" fontId="38" fillId="0" borderId="0" xfId="0" applyFont="1" applyAlignment="1">
      <alignment vertical="top"/>
    </xf>
    <xf numFmtId="2" fontId="38" fillId="0" borderId="0" xfId="0" applyNumberFormat="1" applyFont="1" applyAlignment="1">
      <alignment horizontal="center" vertical="center" wrapText="1"/>
    </xf>
    <xf numFmtId="4" fontId="38" fillId="0" borderId="0" xfId="0" applyNumberFormat="1" applyFont="1" applyAlignment="1">
      <alignment horizontal="center" vertical="center"/>
    </xf>
    <xf numFmtId="171" fontId="38" fillId="2" borderId="0" xfId="14" applyNumberFormat="1" applyFont="1" applyFill="1" applyBorder="1" applyAlignment="1" applyProtection="1">
      <alignment horizontal="right" vertical="center"/>
      <protection locked="0"/>
    </xf>
    <xf numFmtId="171" fontId="38" fillId="3" borderId="0" xfId="0" applyNumberFormat="1" applyFont="1" applyFill="1" applyAlignment="1">
      <alignment horizontal="right" vertical="center"/>
    </xf>
    <xf numFmtId="171" fontId="38" fillId="0" borderId="0" xfId="0" applyNumberFormat="1" applyFont="1" applyAlignment="1">
      <alignment horizontal="right" vertical="center"/>
    </xf>
    <xf numFmtId="49" fontId="39" fillId="0" borderId="0" xfId="0" applyNumberFormat="1" applyFont="1"/>
    <xf numFmtId="4" fontId="38" fillId="3" borderId="0" xfId="0" applyNumberFormat="1" applyFont="1" applyFill="1"/>
    <xf numFmtId="49" fontId="39" fillId="0" borderId="13" xfId="0" applyNumberFormat="1" applyFont="1" applyBorder="1"/>
    <xf numFmtId="0" fontId="38" fillId="0" borderId="13" xfId="0" applyFont="1" applyBorder="1" applyAlignment="1">
      <alignment vertical="top"/>
    </xf>
    <xf numFmtId="0" fontId="38" fillId="0" borderId="13" xfId="0" applyFont="1" applyBorder="1" applyAlignment="1">
      <alignment horizontal="center" vertical="top"/>
    </xf>
    <xf numFmtId="4" fontId="38" fillId="3" borderId="13" xfId="0" applyNumberFormat="1" applyFont="1" applyFill="1" applyBorder="1" applyAlignment="1">
      <alignment horizontal="right"/>
    </xf>
    <xf numFmtId="49" fontId="38" fillId="0" borderId="0" xfId="0" applyNumberFormat="1" applyFont="1"/>
    <xf numFmtId="4" fontId="38" fillId="0" borderId="0" xfId="11" applyNumberFormat="1" applyFont="1" applyAlignment="1">
      <alignment horizontal="right"/>
    </xf>
    <xf numFmtId="4" fontId="38" fillId="2" borderId="0" xfId="11" applyNumberFormat="1" applyFont="1" applyFill="1" applyProtection="1">
      <protection locked="0"/>
    </xf>
    <xf numFmtId="166" fontId="38" fillId="0" borderId="0" xfId="11" applyNumberFormat="1" applyFont="1" applyAlignment="1">
      <alignment horizontal="right"/>
    </xf>
    <xf numFmtId="3" fontId="38" fillId="0" borderId="14" xfId="0" applyNumberFormat="1" applyFont="1" applyBorder="1" applyAlignment="1">
      <alignment vertical="top"/>
    </xf>
    <xf numFmtId="4" fontId="38" fillId="0" borderId="8" xfId="0" applyNumberFormat="1" applyFont="1" applyBorder="1" applyAlignment="1">
      <alignment horizontal="center" vertical="top"/>
    </xf>
    <xf numFmtId="0" fontId="38" fillId="0" borderId="2" xfId="0" applyFont="1" applyBorder="1" applyAlignment="1">
      <alignment horizontal="center" vertical="top"/>
    </xf>
    <xf numFmtId="4" fontId="38" fillId="0" borderId="0" xfId="0" applyNumberFormat="1" applyFont="1" applyAlignment="1" applyProtection="1">
      <alignment horizontal="center" vertical="top"/>
      <protection locked="0"/>
    </xf>
    <xf numFmtId="173" fontId="38" fillId="0" borderId="0" xfId="0" applyNumberFormat="1" applyFont="1" applyAlignment="1">
      <alignment horizontal="left" vertical="top"/>
    </xf>
    <xf numFmtId="0" fontId="31" fillId="0" borderId="0" xfId="0" applyFont="1" applyAlignment="1">
      <alignment horizontal="left" vertical="center" wrapText="1"/>
    </xf>
    <xf numFmtId="0" fontId="30" fillId="0" borderId="1" xfId="0" applyFont="1" applyBorder="1" applyAlignment="1">
      <alignment horizontal="justify" vertical="top" shrinkToFit="1"/>
    </xf>
    <xf numFmtId="2" fontId="30" fillId="0" borderId="1" xfId="0" applyNumberFormat="1" applyFont="1" applyBorder="1" applyAlignment="1">
      <alignment vertical="justify"/>
    </xf>
    <xf numFmtId="0" fontId="30" fillId="0" borderId="1" xfId="0" applyFont="1" applyBorder="1" applyAlignment="1">
      <alignment horizontal="justify" vertical="top" wrapText="1" shrinkToFit="1"/>
    </xf>
    <xf numFmtId="0" fontId="30" fillId="0" borderId="0" xfId="0" applyFont="1" applyAlignment="1">
      <alignment vertical="center"/>
    </xf>
    <xf numFmtId="49" fontId="30" fillId="0" borderId="0" xfId="0" applyNumberFormat="1" applyFont="1" applyAlignment="1">
      <alignment vertical="center"/>
    </xf>
    <xf numFmtId="0" fontId="30" fillId="0" borderId="0" xfId="0" applyFont="1" applyAlignment="1">
      <alignment horizontal="center" vertical="center"/>
    </xf>
    <xf numFmtId="3" fontId="30" fillId="0" borderId="0" xfId="0" applyNumberFormat="1" applyFont="1" applyAlignment="1">
      <alignment vertical="center"/>
    </xf>
    <xf numFmtId="4" fontId="30" fillId="0" borderId="0" xfId="0" applyNumberFormat="1" applyFont="1" applyAlignment="1">
      <alignment vertical="center"/>
    </xf>
    <xf numFmtId="0" fontId="31" fillId="0" borderId="0" xfId="0" applyFont="1" applyAlignment="1">
      <alignment horizontal="center"/>
    </xf>
    <xf numFmtId="0" fontId="30" fillId="0" borderId="0" xfId="0" applyFont="1" applyAlignment="1">
      <alignment horizontal="center"/>
    </xf>
    <xf numFmtId="0" fontId="30" fillId="0" borderId="0" xfId="0" applyFont="1" applyAlignment="1">
      <alignment horizontal="right" vertical="center"/>
    </xf>
    <xf numFmtId="0" fontId="30" fillId="0" borderId="0" xfId="0" applyFont="1" applyAlignment="1">
      <alignment horizontal="left"/>
    </xf>
    <xf numFmtId="0" fontId="31" fillId="0" borderId="0" xfId="0" applyFont="1" applyAlignment="1">
      <alignment horizontal="left"/>
    </xf>
    <xf numFmtId="0" fontId="31" fillId="0" borderId="0" xfId="0" applyFont="1" applyAlignment="1">
      <alignment horizontal="left" wrapText="1"/>
    </xf>
    <xf numFmtId="0" fontId="30" fillId="0" borderId="0" xfId="0" applyFont="1" applyAlignment="1">
      <alignment horizontal="right" vertical="center" wrapText="1"/>
    </xf>
    <xf numFmtId="0" fontId="40" fillId="0" borderId="1" xfId="7" applyFont="1" applyBorder="1" applyAlignment="1">
      <alignment horizontal="center" vertical="center" wrapText="1"/>
    </xf>
    <xf numFmtId="0" fontId="41" fillId="0" borderId="1" xfId="7" applyFont="1" applyBorder="1" applyAlignment="1">
      <alignment horizontal="left" vertical="center" wrapText="1"/>
    </xf>
    <xf numFmtId="49" fontId="41" fillId="0" borderId="1" xfId="7" applyNumberFormat="1" applyFont="1" applyBorder="1" applyAlignment="1">
      <alignment horizontal="center" vertical="center" wrapText="1"/>
    </xf>
    <xf numFmtId="3" fontId="41" fillId="0" borderId="1" xfId="7" applyNumberFormat="1" applyFont="1" applyBorder="1" applyAlignment="1">
      <alignment horizontal="center" vertical="center" wrapText="1"/>
    </xf>
    <xf numFmtId="4" fontId="41" fillId="0" borderId="1" xfId="7" applyNumberFormat="1" applyFont="1" applyBorder="1" applyAlignment="1">
      <alignment horizontal="center" vertical="center" wrapText="1"/>
    </xf>
    <xf numFmtId="0" fontId="41" fillId="0" borderId="1" xfId="7" applyFont="1" applyBorder="1" applyAlignment="1">
      <alignment horizontal="center" vertical="center" wrapText="1"/>
    </xf>
    <xf numFmtId="0" fontId="30" fillId="0" borderId="0" xfId="0" applyFont="1" applyAlignment="1">
      <alignment vertical="top"/>
    </xf>
    <xf numFmtId="4" fontId="31" fillId="3" borderId="0" xfId="0" applyNumberFormat="1" applyFont="1" applyFill="1"/>
    <xf numFmtId="4" fontId="31" fillId="0" borderId="0" xfId="0" applyNumberFormat="1" applyFont="1"/>
    <xf numFmtId="4" fontId="31" fillId="3" borderId="13" xfId="0" applyNumberFormat="1" applyFont="1" applyFill="1" applyBorder="1"/>
    <xf numFmtId="4" fontId="2" fillId="0" borderId="0" xfId="11" applyNumberFormat="1" applyFont="1" applyAlignment="1">
      <alignment horizontal="right"/>
    </xf>
    <xf numFmtId="4" fontId="2" fillId="2" borderId="0" xfId="11" applyNumberFormat="1" applyFont="1" applyFill="1" applyAlignment="1" applyProtection="1">
      <alignment horizontal="left"/>
      <protection locked="0"/>
    </xf>
    <xf numFmtId="4" fontId="2" fillId="0" borderId="0" xfId="11" applyNumberFormat="1" applyFont="1" applyAlignment="1">
      <alignment horizontal="center"/>
    </xf>
    <xf numFmtId="166" fontId="2" fillId="0" borderId="0" xfId="11" applyNumberFormat="1" applyFont="1" applyAlignment="1">
      <alignment horizontal="right"/>
    </xf>
    <xf numFmtId="0" fontId="30" fillId="5" borderId="1" xfId="0" applyFont="1" applyFill="1" applyBorder="1" applyProtection="1">
      <protection locked="0"/>
    </xf>
    <xf numFmtId="0" fontId="30" fillId="0" borderId="3" xfId="0" applyFont="1" applyBorder="1" applyAlignment="1">
      <alignment horizontal="justify" vertical="top" wrapText="1" shrinkToFit="1"/>
    </xf>
    <xf numFmtId="0" fontId="8" fillId="0" borderId="0" xfId="0" applyFont="1" applyAlignment="1">
      <alignment horizontal="justify" vertical="top" wrapText="1"/>
    </xf>
    <xf numFmtId="0" fontId="12" fillId="0" borderId="0" xfId="0" applyFont="1"/>
    <xf numFmtId="0" fontId="12" fillId="0" borderId="0" xfId="0" applyFont="1" applyAlignment="1">
      <alignment horizontal="left"/>
    </xf>
    <xf numFmtId="0" fontId="12" fillId="0" borderId="0" xfId="0" applyFont="1" applyAlignment="1">
      <alignment horizontal="center"/>
    </xf>
    <xf numFmtId="0" fontId="12" fillId="0" borderId="0" xfId="0" applyFont="1" applyAlignment="1">
      <alignment horizontal="right"/>
    </xf>
    <xf numFmtId="0" fontId="12" fillId="0" borderId="0" xfId="0" applyFont="1" applyAlignment="1">
      <alignment horizontal="right" vertical="center"/>
    </xf>
    <xf numFmtId="0" fontId="12" fillId="0" borderId="1" xfId="7" applyFont="1" applyBorder="1" applyAlignment="1">
      <alignment horizontal="left" vertical="center" wrapText="1"/>
    </xf>
    <xf numFmtId="49" fontId="12" fillId="0" borderId="1" xfId="7" applyNumberFormat="1" applyFont="1" applyBorder="1" applyAlignment="1">
      <alignment horizontal="center" vertical="center" wrapText="1"/>
    </xf>
    <xf numFmtId="3" fontId="12" fillId="0" borderId="1" xfId="7" applyNumberFormat="1" applyFont="1" applyBorder="1" applyAlignment="1">
      <alignment horizontal="center" vertical="center" wrapText="1"/>
    </xf>
    <xf numFmtId="4" fontId="12" fillId="0" borderId="1" xfId="7" applyNumberFormat="1" applyFont="1" applyBorder="1" applyAlignment="1">
      <alignment horizontal="center" vertical="center" wrapText="1"/>
    </xf>
    <xf numFmtId="0" fontId="12" fillId="0" borderId="1" xfId="7" applyFont="1" applyBorder="1" applyAlignment="1">
      <alignment horizontal="center" vertical="center" wrapText="1"/>
    </xf>
    <xf numFmtId="0" fontId="12" fillId="0" borderId="0" xfId="0" applyFont="1" applyAlignment="1">
      <alignment horizontal="left" vertical="top"/>
    </xf>
    <xf numFmtId="0" fontId="12" fillId="0" borderId="0" xfId="0" applyFont="1" applyAlignment="1">
      <alignment horizontal="left" vertical="distributed" wrapText="1"/>
    </xf>
    <xf numFmtId="2" fontId="12" fillId="0" borderId="0" xfId="0" applyNumberFormat="1" applyFont="1"/>
    <xf numFmtId="0" fontId="12" fillId="0" borderId="0" xfId="0" quotePrefix="1" applyFont="1" applyAlignment="1">
      <alignment horizontal="left" vertical="top"/>
    </xf>
    <xf numFmtId="0" fontId="12" fillId="0" borderId="0" xfId="0" applyFont="1" applyAlignment="1">
      <alignment horizontal="left" vertical="distributed"/>
    </xf>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vertical="top" wrapText="1"/>
    </xf>
    <xf numFmtId="0" fontId="12" fillId="0" borderId="0" xfId="0" quotePrefix="1" applyFont="1" applyAlignment="1">
      <alignment horizontal="right" wrapText="1"/>
    </xf>
    <xf numFmtId="2" fontId="12" fillId="0" borderId="0" xfId="0" applyNumberFormat="1" applyFont="1" applyAlignment="1">
      <alignment horizontal="right"/>
    </xf>
    <xf numFmtId="0" fontId="44" fillId="0" borderId="0" xfId="20" quotePrefix="1" applyFont="1" applyAlignment="1">
      <alignment horizontal="left" vertical="center"/>
    </xf>
    <xf numFmtId="172" fontId="12" fillId="0" borderId="0" xfId="0" applyNumberFormat="1" applyFont="1" applyAlignment="1">
      <alignment horizontal="right"/>
    </xf>
    <xf numFmtId="0" fontId="12" fillId="0" borderId="0" xfId="0" applyFont="1" applyAlignment="1">
      <alignment horizontal="left" vertical="justify" wrapText="1"/>
    </xf>
    <xf numFmtId="1" fontId="12" fillId="0" borderId="0" xfId="0" applyNumberFormat="1" applyFont="1" applyAlignment="1">
      <alignment horizontal="left" vertical="top"/>
    </xf>
    <xf numFmtId="0" fontId="12" fillId="0" borderId="0" xfId="0" applyFont="1" applyAlignment="1">
      <alignment horizontal="right" wrapText="1"/>
    </xf>
    <xf numFmtId="172" fontId="12" fillId="0" borderId="0" xfId="0" applyNumberFormat="1" applyFont="1" applyAlignment="1">
      <alignment horizontal="right" vertical="justify" wrapText="1"/>
    </xf>
    <xf numFmtId="0" fontId="12" fillId="0" borderId="0" xfId="0" applyFont="1" applyAlignment="1">
      <alignment horizontal="left" vertical="justify" wrapText="1" indent="1"/>
    </xf>
    <xf numFmtId="172" fontId="12" fillId="0" borderId="0" xfId="0" applyNumberFormat="1" applyFont="1" applyAlignment="1" applyProtection="1">
      <alignment horizontal="right" vertical="justify" wrapText="1"/>
      <protection locked="0"/>
    </xf>
    <xf numFmtId="49" fontId="12" fillId="0" borderId="0" xfId="0" applyNumberFormat="1" applyFont="1" applyAlignment="1">
      <alignment horizontal="left" vertical="top"/>
    </xf>
    <xf numFmtId="0" fontId="12" fillId="0" borderId="0" xfId="0" applyFont="1" applyAlignment="1">
      <alignment horizontal="center" vertical="top" wrapText="1"/>
    </xf>
    <xf numFmtId="0" fontId="12" fillId="0" borderId="0" xfId="0" applyFont="1" applyAlignment="1">
      <alignment horizontal="right" vertical="top" wrapText="1"/>
    </xf>
    <xf numFmtId="2" fontId="12" fillId="0" borderId="0" xfId="0" applyNumberFormat="1" applyFont="1" applyProtection="1">
      <protection locked="0"/>
    </xf>
    <xf numFmtId="172" fontId="12" fillId="0" borderId="0" xfId="0" applyNumberFormat="1" applyFont="1" applyAlignment="1" applyProtection="1">
      <alignment horizontal="right"/>
      <protection locked="0"/>
    </xf>
    <xf numFmtId="0" fontId="44" fillId="0" borderId="0" xfId="20" applyFont="1" applyAlignment="1">
      <alignment horizontal="right"/>
    </xf>
    <xf numFmtId="172" fontId="44" fillId="0" borderId="0" xfId="20" applyNumberFormat="1" applyFont="1" applyAlignment="1">
      <alignment horizontal="right"/>
    </xf>
    <xf numFmtId="49" fontId="12" fillId="0" borderId="0" xfId="0" applyNumberFormat="1" applyFont="1"/>
    <xf numFmtId="49" fontId="12" fillId="0" borderId="13" xfId="0" applyNumberFormat="1" applyFont="1" applyBorder="1"/>
    <xf numFmtId="0" fontId="12" fillId="0" borderId="13" xfId="0" applyFont="1" applyBorder="1"/>
    <xf numFmtId="0" fontId="12" fillId="0" borderId="13" xfId="0" applyFont="1" applyBorder="1" applyAlignment="1">
      <alignment horizontal="right"/>
    </xf>
    <xf numFmtId="4" fontId="12" fillId="0" borderId="0" xfId="11" applyNumberFormat="1" applyFont="1" applyAlignment="1">
      <alignment horizontal="right"/>
    </xf>
    <xf numFmtId="4" fontId="12" fillId="0" borderId="0" xfId="0" applyNumberFormat="1" applyFont="1" applyAlignment="1">
      <alignment vertical="center"/>
    </xf>
    <xf numFmtId="4" fontId="12" fillId="0" borderId="0" xfId="0" applyNumberFormat="1" applyFont="1" applyAlignment="1">
      <alignment horizontal="right" vertical="center"/>
    </xf>
    <xf numFmtId="166" fontId="12" fillId="0" borderId="0" xfId="11" applyNumberFormat="1" applyFont="1" applyAlignment="1">
      <alignment horizontal="right"/>
    </xf>
    <xf numFmtId="0" fontId="30" fillId="0" borderId="3" xfId="0" applyFont="1" applyBorder="1" applyAlignment="1">
      <alignment horizontal="left" vertical="top" wrapText="1" shrinkToFit="1"/>
    </xf>
    <xf numFmtId="2" fontId="30" fillId="0" borderId="3" xfId="0" applyNumberFormat="1" applyFont="1" applyBorder="1" applyAlignment="1">
      <alignment vertical="justify"/>
    </xf>
    <xf numFmtId="4" fontId="30" fillId="5" borderId="1" xfId="0" applyNumberFormat="1" applyFont="1" applyFill="1" applyBorder="1"/>
    <xf numFmtId="171" fontId="30" fillId="5" borderId="1" xfId="0" applyNumberFormat="1" applyFont="1" applyFill="1" applyBorder="1" applyAlignment="1">
      <alignment horizontal="right" vertical="center"/>
    </xf>
    <xf numFmtId="0" fontId="30" fillId="0" borderId="1" xfId="0" applyFont="1" applyBorder="1"/>
    <xf numFmtId="1" fontId="12" fillId="0" borderId="18" xfId="0" applyNumberFormat="1" applyFont="1" applyBorder="1" applyAlignment="1">
      <alignment horizontal="left" vertical="top"/>
    </xf>
    <xf numFmtId="1" fontId="12" fillId="0" borderId="20" xfId="0" applyNumberFormat="1" applyFont="1" applyBorder="1" applyAlignment="1">
      <alignment horizontal="left" vertical="top"/>
    </xf>
    <xf numFmtId="0" fontId="12" fillId="0" borderId="21" xfId="0" applyFont="1" applyBorder="1" applyAlignment="1">
      <alignment horizontal="left" vertical="justify" wrapText="1"/>
    </xf>
    <xf numFmtId="0" fontId="12" fillId="0" borderId="21" xfId="0" applyFont="1" applyBorder="1" applyAlignment="1">
      <alignment horizontal="right" wrapText="1"/>
    </xf>
    <xf numFmtId="0" fontId="12" fillId="0" borderId="21" xfId="0" applyFont="1" applyBorder="1" applyAlignment="1">
      <alignment horizontal="right"/>
    </xf>
    <xf numFmtId="172" fontId="12" fillId="0" borderId="21" xfId="0" applyNumberFormat="1" applyFont="1" applyBorder="1" applyAlignment="1">
      <alignment horizontal="right" vertical="justify" wrapText="1"/>
    </xf>
    <xf numFmtId="0" fontId="12" fillId="0" borderId="5" xfId="0" applyFont="1" applyBorder="1" applyAlignment="1">
      <alignment horizontal="left" vertical="justify" wrapText="1" indent="1"/>
    </xf>
    <xf numFmtId="0" fontId="12" fillId="0" borderId="5" xfId="0" applyFont="1" applyBorder="1" applyAlignment="1">
      <alignment horizontal="right" wrapText="1"/>
    </xf>
    <xf numFmtId="0" fontId="12" fillId="0" borderId="5" xfId="0" applyFont="1" applyBorder="1" applyAlignment="1">
      <alignment horizontal="right"/>
    </xf>
    <xf numFmtId="172" fontId="12" fillId="2" borderId="5" xfId="0" applyNumberFormat="1" applyFont="1" applyFill="1" applyBorder="1" applyAlignment="1" applyProtection="1">
      <alignment horizontal="right" vertical="justify" wrapText="1"/>
      <protection locked="0"/>
    </xf>
    <xf numFmtId="172" fontId="12" fillId="0" borderId="17" xfId="0" applyNumberFormat="1" applyFont="1" applyBorder="1" applyAlignment="1">
      <alignment horizontal="right" vertical="justify" wrapText="1"/>
    </xf>
    <xf numFmtId="172" fontId="12" fillId="3" borderId="19" xfId="0" applyNumberFormat="1" applyFont="1" applyFill="1" applyBorder="1" applyAlignment="1">
      <alignment horizontal="right" vertical="justify" wrapText="1"/>
    </xf>
    <xf numFmtId="172" fontId="12" fillId="0" borderId="21" xfId="0" applyNumberFormat="1" applyFont="1" applyBorder="1" applyAlignment="1">
      <alignment horizontal="right"/>
    </xf>
    <xf numFmtId="172" fontId="12" fillId="0" borderId="17" xfId="0" applyNumberFormat="1" applyFont="1" applyBorder="1" applyAlignment="1">
      <alignment horizontal="right"/>
    </xf>
    <xf numFmtId="49" fontId="12" fillId="0" borderId="20" xfId="0" applyNumberFormat="1" applyFont="1" applyBorder="1" applyAlignment="1">
      <alignment horizontal="left" vertical="top"/>
    </xf>
    <xf numFmtId="2" fontId="12" fillId="0" borderId="21" xfId="0" applyNumberFormat="1" applyFont="1" applyBorder="1" applyAlignment="1">
      <alignment horizontal="right"/>
    </xf>
    <xf numFmtId="49" fontId="12" fillId="0" borderId="18" xfId="0" applyNumberFormat="1" applyFont="1" applyBorder="1" applyAlignment="1">
      <alignment horizontal="left" vertical="top"/>
    </xf>
    <xf numFmtId="0" fontId="12" fillId="0" borderId="5" xfId="0" applyFont="1" applyBorder="1" applyAlignment="1">
      <alignment horizontal="center" vertical="top" wrapText="1"/>
    </xf>
    <xf numFmtId="0" fontId="12" fillId="0" borderId="5" xfId="0" applyFont="1" applyBorder="1" applyAlignment="1">
      <alignment horizontal="right" vertical="top" wrapText="1"/>
    </xf>
    <xf numFmtId="2" fontId="12" fillId="2" borderId="5" xfId="0" applyNumberFormat="1" applyFont="1" applyFill="1" applyBorder="1" applyProtection="1">
      <protection locked="0"/>
    </xf>
    <xf numFmtId="49" fontId="12" fillId="0" borderId="2" xfId="0" applyNumberFormat="1" applyFont="1" applyBorder="1" applyAlignment="1">
      <alignment horizontal="left" vertical="top"/>
    </xf>
    <xf numFmtId="0" fontId="12" fillId="0" borderId="3" xfId="0" applyFont="1" applyBorder="1" applyAlignment="1">
      <alignment horizontal="center" vertical="top" wrapText="1"/>
    </xf>
    <xf numFmtId="2" fontId="12" fillId="2" borderId="3" xfId="0" applyNumberFormat="1" applyFont="1" applyFill="1" applyBorder="1" applyProtection="1">
      <protection locked="0"/>
    </xf>
    <xf numFmtId="0" fontId="12" fillId="0" borderId="14" xfId="0" applyFont="1" applyBorder="1" applyAlignment="1">
      <alignment horizontal="left" vertical="top"/>
    </xf>
    <xf numFmtId="0" fontId="12" fillId="0" borderId="18" xfId="0" applyFont="1" applyBorder="1" applyAlignment="1">
      <alignment horizontal="left" vertical="top"/>
    </xf>
    <xf numFmtId="172" fontId="12" fillId="0" borderId="5" xfId="0" applyNumberFormat="1" applyFont="1" applyBorder="1" applyAlignment="1">
      <alignment horizontal="right"/>
    </xf>
    <xf numFmtId="1" fontId="12" fillId="0" borderId="2" xfId="0" applyNumberFormat="1" applyFont="1" applyBorder="1" applyAlignment="1">
      <alignment horizontal="left" vertical="top"/>
    </xf>
    <xf numFmtId="0" fontId="12" fillId="0" borderId="3" xfId="0" applyFont="1" applyBorder="1" applyAlignment="1">
      <alignment horizontal="right"/>
    </xf>
    <xf numFmtId="172" fontId="12" fillId="2" borderId="3" xfId="0" applyNumberFormat="1" applyFont="1" applyFill="1" applyBorder="1" applyAlignment="1" applyProtection="1">
      <alignment horizontal="right"/>
      <protection locked="0"/>
    </xf>
    <xf numFmtId="172" fontId="12" fillId="3" borderId="4" xfId="0" applyNumberFormat="1" applyFont="1" applyFill="1" applyBorder="1" applyAlignment="1">
      <alignment horizontal="right"/>
    </xf>
    <xf numFmtId="1" fontId="12" fillId="0" borderId="14" xfId="0" applyNumberFormat="1" applyFont="1" applyBorder="1" applyAlignment="1">
      <alignment horizontal="left" vertical="top"/>
    </xf>
    <xf numFmtId="172" fontId="12" fillId="2" borderId="5" xfId="0" applyNumberFormat="1" applyFont="1" applyFill="1" applyBorder="1" applyAlignment="1" applyProtection="1">
      <alignment horizontal="right"/>
      <protection locked="0"/>
    </xf>
    <xf numFmtId="172" fontId="12" fillId="3" borderId="19" xfId="0" applyNumberFormat="1" applyFont="1" applyFill="1" applyBorder="1" applyAlignment="1">
      <alignment horizontal="right"/>
    </xf>
    <xf numFmtId="1" fontId="12" fillId="0" borderId="20" xfId="0" quotePrefix="1" applyNumberFormat="1" applyFont="1" applyBorder="1" applyAlignment="1">
      <alignment horizontal="left" vertical="top"/>
    </xf>
    <xf numFmtId="172" fontId="12" fillId="0" borderId="16" xfId="0" applyNumberFormat="1" applyFont="1" applyBorder="1" applyAlignment="1">
      <alignment horizontal="right" vertical="justify" wrapText="1"/>
    </xf>
    <xf numFmtId="172" fontId="12" fillId="2" borderId="12" xfId="0" applyNumberFormat="1" applyFont="1" applyFill="1" applyBorder="1" applyAlignment="1" applyProtection="1">
      <alignment horizontal="right" vertical="justify" wrapText="1"/>
      <protection locked="0"/>
    </xf>
    <xf numFmtId="0" fontId="12" fillId="0" borderId="16" xfId="0" applyFont="1" applyBorder="1" applyAlignment="1">
      <alignment horizontal="right" wrapText="1"/>
    </xf>
    <xf numFmtId="0" fontId="12" fillId="0" borderId="12" xfId="0" applyFont="1" applyBorder="1" applyAlignment="1">
      <alignment horizontal="right" wrapText="1"/>
    </xf>
    <xf numFmtId="0" fontId="12" fillId="0" borderId="1" xfId="0" applyFont="1" applyBorder="1" applyAlignment="1">
      <alignment horizontal="right"/>
    </xf>
    <xf numFmtId="0" fontId="12" fillId="0" borderId="16" xfId="0" applyFont="1" applyBorder="1" applyAlignment="1">
      <alignment horizontal="left" vertical="justify" wrapText="1"/>
    </xf>
    <xf numFmtId="0" fontId="12" fillId="0" borderId="12" xfId="0" applyFont="1" applyBorder="1" applyAlignment="1">
      <alignment horizontal="left" vertical="justify" wrapText="1" indent="1"/>
    </xf>
    <xf numFmtId="0" fontId="12" fillId="0" borderId="16" xfId="0" applyFont="1" applyBorder="1" applyAlignment="1">
      <alignment horizontal="right"/>
    </xf>
    <xf numFmtId="0" fontId="12" fillId="0" borderId="12" xfId="0" applyFont="1" applyBorder="1" applyAlignment="1">
      <alignment horizontal="right"/>
    </xf>
    <xf numFmtId="172" fontId="12" fillId="0" borderId="16" xfId="0" applyNumberFormat="1" applyFont="1" applyBorder="1" applyAlignment="1">
      <alignment horizontal="right"/>
    </xf>
    <xf numFmtId="172" fontId="12" fillId="3" borderId="12" xfId="0" applyNumberFormat="1" applyFont="1" applyFill="1" applyBorder="1" applyAlignment="1">
      <alignment horizontal="right" vertical="justify" wrapText="1"/>
    </xf>
    <xf numFmtId="0" fontId="12" fillId="0" borderId="16" xfId="0" applyFont="1" applyBorder="1" applyAlignment="1">
      <alignment vertical="top" wrapText="1"/>
    </xf>
    <xf numFmtId="0" fontId="12" fillId="0" borderId="1" xfId="0" applyFont="1" applyBorder="1"/>
    <xf numFmtId="0" fontId="12" fillId="0" borderId="12" xfId="0" applyFont="1" applyBorder="1"/>
    <xf numFmtId="3" fontId="12" fillId="0" borderId="16" xfId="0" applyNumberFormat="1" applyFont="1" applyBorder="1" applyAlignment="1">
      <alignment horizontal="right"/>
    </xf>
    <xf numFmtId="0" fontId="12" fillId="0" borderId="1" xfId="0" applyFont="1" applyBorder="1" applyAlignment="1">
      <alignment horizontal="right" vertical="top" wrapText="1"/>
    </xf>
    <xf numFmtId="0" fontId="12" fillId="0" borderId="12" xfId="0" applyFont="1" applyBorder="1" applyAlignment="1">
      <alignment horizontal="right" vertical="top" wrapText="1"/>
    </xf>
    <xf numFmtId="0" fontId="12" fillId="0" borderId="16" xfId="0" applyFont="1" applyBorder="1" applyAlignment="1">
      <alignment wrapText="1"/>
    </xf>
    <xf numFmtId="2" fontId="12" fillId="3" borderId="1" xfId="0" applyNumberFormat="1" applyFont="1" applyFill="1" applyBorder="1" applyAlignment="1">
      <alignment horizontal="right"/>
    </xf>
    <xf numFmtId="2" fontId="12" fillId="3" borderId="12" xfId="0" applyNumberFormat="1" applyFont="1" applyFill="1" applyBorder="1" applyAlignment="1">
      <alignment horizontal="right"/>
    </xf>
    <xf numFmtId="0" fontId="12" fillId="0" borderId="8" xfId="0" applyFont="1" applyBorder="1" applyAlignment="1">
      <alignment vertical="top" wrapText="1"/>
    </xf>
    <xf numFmtId="0" fontId="12" fillId="0" borderId="12" xfId="0" applyFont="1" applyBorder="1" applyAlignment="1">
      <alignment vertical="top" wrapText="1"/>
    </xf>
    <xf numFmtId="0" fontId="12" fillId="0" borderId="8" xfId="0" applyFont="1" applyBorder="1" applyAlignment="1">
      <alignment horizontal="right"/>
    </xf>
    <xf numFmtId="2" fontId="12" fillId="0" borderId="16" xfId="0" applyNumberFormat="1" applyFont="1" applyBorder="1" applyAlignment="1">
      <alignment horizontal="right"/>
    </xf>
    <xf numFmtId="2" fontId="12" fillId="0" borderId="8" xfId="0" applyNumberFormat="1" applyFont="1" applyBorder="1" applyAlignment="1">
      <alignment horizontal="right"/>
    </xf>
    <xf numFmtId="172" fontId="12" fillId="0" borderId="12" xfId="0" applyNumberFormat="1" applyFont="1" applyBorder="1" applyAlignment="1">
      <alignment horizontal="right"/>
    </xf>
    <xf numFmtId="172" fontId="12" fillId="3" borderId="1" xfId="0" applyNumberFormat="1" applyFont="1" applyFill="1" applyBorder="1" applyAlignment="1">
      <alignment horizontal="right"/>
    </xf>
    <xf numFmtId="0" fontId="12" fillId="0" borderId="1" xfId="0" applyFont="1" applyBorder="1" applyAlignment="1">
      <alignment horizontal="left" vertical="distributed" wrapText="1"/>
    </xf>
    <xf numFmtId="0" fontId="12" fillId="0" borderId="1" xfId="0" applyFont="1" applyBorder="1" applyAlignment="1">
      <alignment vertical="top" wrapText="1"/>
    </xf>
    <xf numFmtId="0" fontId="12" fillId="0" borderId="16" xfId="0" applyFont="1" applyBorder="1" applyAlignment="1">
      <alignment horizontal="left" vertical="top" wrapText="1"/>
    </xf>
    <xf numFmtId="0" fontId="12" fillId="0" borderId="8" xfId="0" applyFont="1" applyBorder="1" applyAlignment="1">
      <alignment horizontal="left" vertical="top" wrapText="1"/>
    </xf>
    <xf numFmtId="172" fontId="12" fillId="0" borderId="8" xfId="0" applyNumberFormat="1" applyFont="1" applyBorder="1" applyAlignment="1">
      <alignment horizontal="right"/>
    </xf>
    <xf numFmtId="172" fontId="12" fillId="3" borderId="12" xfId="0" applyNumberFormat="1" applyFont="1" applyFill="1" applyBorder="1" applyAlignment="1">
      <alignment horizontal="right"/>
    </xf>
    <xf numFmtId="0" fontId="12" fillId="0" borderId="1" xfId="0" applyFont="1" applyBorder="1" applyAlignment="1">
      <alignment horizontal="left" vertical="top" wrapText="1"/>
    </xf>
    <xf numFmtId="0" fontId="12" fillId="0" borderId="16" xfId="0" applyFont="1" applyBorder="1" applyAlignment="1">
      <alignment horizontal="left" vertical="distributed" wrapText="1"/>
    </xf>
    <xf numFmtId="0" fontId="12" fillId="0" borderId="12" xfId="0" applyFont="1" applyBorder="1" applyAlignment="1">
      <alignment horizontal="left" vertical="distributed" wrapText="1"/>
    </xf>
    <xf numFmtId="0" fontId="12" fillId="0" borderId="18" xfId="0" applyFont="1" applyBorder="1" applyAlignment="1">
      <alignment horizontal="right"/>
    </xf>
    <xf numFmtId="0" fontId="12" fillId="0" borderId="19" xfId="0" applyFont="1" applyBorder="1" applyAlignment="1">
      <alignment horizontal="right"/>
    </xf>
    <xf numFmtId="4" fontId="12" fillId="3" borderId="16" xfId="0" applyNumberFormat="1" applyFont="1" applyFill="1" applyBorder="1"/>
    <xf numFmtId="4" fontId="12" fillId="3" borderId="12" xfId="0" applyNumberFormat="1" applyFont="1" applyFill="1" applyBorder="1"/>
    <xf numFmtId="4" fontId="12" fillId="3" borderId="1" xfId="0" applyNumberFormat="1" applyFont="1" applyFill="1" applyBorder="1"/>
    <xf numFmtId="166" fontId="36" fillId="0" borderId="0" xfId="11" applyNumberFormat="1" applyFont="1" applyAlignment="1">
      <alignment horizontal="left" vertical="center" wrapText="1"/>
    </xf>
    <xf numFmtId="0" fontId="5" fillId="0" borderId="0" xfId="12" applyAlignment="1">
      <alignment vertical="top" wrapText="1"/>
    </xf>
    <xf numFmtId="4" fontId="21" fillId="0" borderId="5" xfId="11" applyNumberFormat="1" applyFont="1" applyBorder="1" applyAlignment="1">
      <alignment horizontal="center"/>
    </xf>
    <xf numFmtId="0" fontId="5" fillId="4" borderId="0" xfId="3" applyFont="1" applyFill="1" applyAlignment="1">
      <alignment vertical="top" wrapText="1"/>
    </xf>
    <xf numFmtId="4" fontId="21" fillId="2" borderId="5" xfId="11" applyNumberFormat="1" applyFont="1" applyFill="1" applyBorder="1" applyAlignment="1" applyProtection="1">
      <alignment horizontal="center"/>
      <protection locked="0"/>
    </xf>
    <xf numFmtId="0" fontId="19" fillId="0" borderId="5" xfId="0" applyFont="1" applyBorder="1" applyAlignment="1">
      <alignment horizontal="left"/>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 xfId="0" applyFont="1" applyBorder="1" applyAlignment="1">
      <alignment horizontal="left" vertical="center"/>
    </xf>
    <xf numFmtId="49" fontId="13" fillId="2" borderId="1" xfId="0" applyNumberFormat="1" applyFont="1" applyFill="1" applyBorder="1" applyAlignment="1" applyProtection="1">
      <alignment horizontal="left" vertical="center"/>
      <protection locked="0"/>
    </xf>
    <xf numFmtId="166" fontId="5" fillId="0" borderId="0" xfId="11" applyNumberFormat="1" applyAlignment="1">
      <alignment horizontal="left" wrapText="1"/>
    </xf>
    <xf numFmtId="166" fontId="19" fillId="0" borderId="9" xfId="11" applyNumberFormat="1" applyFont="1" applyBorder="1" applyAlignment="1">
      <alignment horizontal="left" vertical="center"/>
    </xf>
    <xf numFmtId="166" fontId="19" fillId="0" borderId="10" xfId="11" applyNumberFormat="1" applyFont="1" applyBorder="1" applyAlignment="1">
      <alignment horizontal="left" vertical="center"/>
    </xf>
    <xf numFmtId="166" fontId="13" fillId="0" borderId="0" xfId="4" applyNumberFormat="1" applyFont="1" applyAlignment="1">
      <alignment vertical="top" wrapText="1"/>
    </xf>
    <xf numFmtId="4" fontId="13" fillId="0" borderId="0" xfId="4" applyNumberFormat="1" applyFont="1" applyAlignment="1">
      <alignment horizontal="left" vertical="top" wrapText="1"/>
    </xf>
    <xf numFmtId="4" fontId="13" fillId="0" borderId="0" xfId="5" applyNumberFormat="1" applyFont="1" applyAlignment="1">
      <alignment horizontal="left" vertical="top" wrapText="1"/>
    </xf>
    <xf numFmtId="166" fontId="13" fillId="0" borderId="0" xfId="4" applyNumberFormat="1" applyFont="1" applyAlignment="1">
      <alignment vertical="center" wrapText="1"/>
    </xf>
    <xf numFmtId="4" fontId="13" fillId="0" borderId="0" xfId="5" applyNumberFormat="1" applyFont="1" applyAlignment="1">
      <alignment horizontal="left" vertical="center" wrapText="1"/>
    </xf>
    <xf numFmtId="166" fontId="18" fillId="0" borderId="0" xfId="8" applyNumberFormat="1" applyFont="1" applyAlignment="1">
      <alignment vertical="center" wrapText="1"/>
    </xf>
    <xf numFmtId="166" fontId="19" fillId="0" borderId="2" xfId="11" applyNumberFormat="1" applyFont="1" applyBorder="1" applyAlignment="1">
      <alignment horizontal="left" vertical="center"/>
    </xf>
    <xf numFmtId="166" fontId="19" fillId="0" borderId="3" xfId="11" applyNumberFormat="1" applyFont="1" applyBorder="1" applyAlignment="1">
      <alignment horizontal="left" vertical="center"/>
    </xf>
    <xf numFmtId="0" fontId="34" fillId="0" borderId="0" xfId="0" applyFont="1" applyAlignment="1">
      <alignment horizontal="center" vertical="center"/>
    </xf>
    <xf numFmtId="0" fontId="33" fillId="0" borderId="0" xfId="0" applyFont="1" applyAlignment="1">
      <alignment horizontal="center" vertical="center"/>
    </xf>
    <xf numFmtId="0" fontId="20" fillId="0" borderId="0" xfId="0" applyFont="1" applyAlignment="1">
      <alignment horizontal="left" wrapText="1"/>
    </xf>
    <xf numFmtId="0" fontId="39" fillId="0" borderId="0" xfId="0" applyFont="1" applyAlignment="1">
      <alignment horizontal="center" vertical="center"/>
    </xf>
    <xf numFmtId="0" fontId="39" fillId="0" borderId="0" xfId="0" applyFont="1" applyAlignment="1">
      <alignment horizontal="left" wrapText="1"/>
    </xf>
    <xf numFmtId="0" fontId="39" fillId="0" borderId="0" xfId="0" applyFont="1" applyAlignment="1">
      <alignment horizontal="left" vertical="top" wrapText="1"/>
    </xf>
    <xf numFmtId="4" fontId="38" fillId="0" borderId="5" xfId="11" applyNumberFormat="1" applyFont="1" applyBorder="1" applyAlignment="1">
      <alignment horizontal="center"/>
    </xf>
    <xf numFmtId="0" fontId="31" fillId="0" borderId="0" xfId="0" applyFont="1" applyAlignment="1">
      <alignment horizontal="center" vertical="center"/>
    </xf>
    <xf numFmtId="0" fontId="30" fillId="0" borderId="0" xfId="0" applyFont="1" applyAlignment="1">
      <alignment horizontal="center" vertical="center"/>
    </xf>
    <xf numFmtId="4" fontId="2" fillId="2" borderId="0" xfId="11" applyNumberFormat="1" applyFont="1" applyFill="1" applyAlignment="1" applyProtection="1">
      <alignment horizontal="left"/>
      <protection locked="0"/>
    </xf>
    <xf numFmtId="4" fontId="2" fillId="2" borderId="5" xfId="11" applyNumberFormat="1" applyFont="1" applyFill="1" applyBorder="1" applyAlignment="1" applyProtection="1">
      <alignment horizontal="left"/>
      <protection locked="0"/>
    </xf>
    <xf numFmtId="4" fontId="2" fillId="0" borderId="5" xfId="11" applyNumberFormat="1" applyFont="1" applyBorder="1" applyAlignment="1">
      <alignment horizontal="center"/>
    </xf>
    <xf numFmtId="0" fontId="31" fillId="0" borderId="0" xfId="0" applyFont="1" applyAlignment="1">
      <alignment horizontal="left" wrapText="1"/>
    </xf>
    <xf numFmtId="4" fontId="21" fillId="2" borderId="5" xfId="11" applyNumberFormat="1" applyFont="1" applyFill="1" applyBorder="1" applyAlignment="1" applyProtection="1">
      <alignment horizontal="left"/>
      <protection locked="0"/>
    </xf>
    <xf numFmtId="0" fontId="9" fillId="0" borderId="0" xfId="0" applyFont="1" applyAlignment="1">
      <alignment horizontal="center" vertical="center"/>
    </xf>
    <xf numFmtId="0" fontId="4" fillId="0" borderId="0" xfId="0" applyFont="1" applyAlignment="1">
      <alignment horizontal="left" wrapText="1"/>
    </xf>
    <xf numFmtId="0" fontId="31" fillId="0" borderId="0" xfId="0" applyFont="1" applyAlignment="1">
      <alignment horizontal="left" vertical="center" wrapText="1"/>
    </xf>
    <xf numFmtId="0" fontId="31" fillId="0" borderId="15" xfId="0" applyFont="1" applyBorder="1" applyAlignment="1">
      <alignment horizontal="left" vertical="center" wrapText="1"/>
    </xf>
    <xf numFmtId="4" fontId="21" fillId="2" borderId="0" xfId="11" applyNumberFormat="1" applyFont="1" applyFill="1" applyAlignment="1" applyProtection="1">
      <alignment horizontal="left"/>
      <protection locked="0"/>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4" fontId="12" fillId="0" borderId="5" xfId="11" applyNumberFormat="1" applyFont="1" applyBorder="1" applyAlignment="1">
      <alignment horizontal="center"/>
    </xf>
    <xf numFmtId="4" fontId="12" fillId="2" borderId="0" xfId="11" applyNumberFormat="1" applyFont="1" applyFill="1" applyAlignment="1" applyProtection="1">
      <alignment horizontal="left"/>
      <protection locked="0"/>
    </xf>
    <xf numFmtId="0" fontId="12" fillId="0" borderId="0" xfId="0" applyFont="1" applyAlignment="1">
      <alignment horizontal="center" vertical="center"/>
    </xf>
    <xf numFmtId="0" fontId="43" fillId="0" borderId="0" xfId="0" applyFont="1" applyAlignment="1">
      <alignment horizontal="left" wrapText="1"/>
    </xf>
    <xf numFmtId="0" fontId="44" fillId="0" borderId="0" xfId="20" quotePrefix="1" applyFont="1" applyAlignment="1">
      <alignment horizontal="left" vertical="center"/>
    </xf>
    <xf numFmtId="0" fontId="12" fillId="0" borderId="0" xfId="0" applyFont="1" applyAlignment="1">
      <alignment horizontal="left" vertical="center"/>
    </xf>
    <xf numFmtId="0" fontId="44" fillId="0" borderId="0" xfId="20" applyFont="1" applyAlignment="1">
      <alignment horizontal="left" vertical="center"/>
    </xf>
    <xf numFmtId="0" fontId="12" fillId="0" borderId="20" xfId="0" applyFont="1" applyBorder="1" applyAlignment="1">
      <alignment horizontal="right"/>
    </xf>
    <xf numFmtId="0" fontId="12" fillId="0" borderId="17" xfId="0" applyFont="1" applyBorder="1" applyAlignment="1">
      <alignment horizontal="right"/>
    </xf>
    <xf numFmtId="4" fontId="12" fillId="2" borderId="5" xfId="11" applyNumberFormat="1" applyFont="1" applyFill="1" applyBorder="1" applyAlignment="1" applyProtection="1">
      <alignment horizontal="left"/>
      <protection locked="0"/>
    </xf>
    <xf numFmtId="0" fontId="10" fillId="0" borderId="0" xfId="0" applyFont="1" applyAlignment="1">
      <alignment horizontal="center" vertical="center"/>
    </xf>
  </cellXfs>
  <cellStyles count="21">
    <cellStyle name="ColLevel_1" xfId="13" xr:uid="{63B822B0-A14E-4D6D-A232-61E03FF1DA20}"/>
    <cellStyle name="Keš" xfId="10" xr:uid="{54ECC927-ED21-493C-B0A6-29C783AB46B0}"/>
    <cellStyle name="Navadno" xfId="0" builtinId="0"/>
    <cellStyle name="Navadno 10 2" xfId="12" xr:uid="{8EA5F2DD-945D-40FC-9ACD-CBC9D4BD254C}"/>
    <cellStyle name="Navadno 2" xfId="3" xr:uid="{526A5535-A129-4443-91B8-6B2D9A547516}"/>
    <cellStyle name="Navadno 2 2" xfId="7" xr:uid="{7BC078DD-6298-4D3C-BC63-8FEA8E9794F9}"/>
    <cellStyle name="Navadno 2 4 2" xfId="6" xr:uid="{78FADE83-E055-4EF0-9067-FC59ED58EBBB}"/>
    <cellStyle name="Navadno 2 8 3" xfId="1" xr:uid="{EAF5283D-25A5-43EF-BB1A-9711128484A7}"/>
    <cellStyle name="Navadno 3" xfId="17" xr:uid="{1C956CB4-A5CF-44EA-8E98-D3529ADBADA5}"/>
    <cellStyle name="Navadno_6 Poglavje 4 - Predracun TOPLARNA  Celje 2" xfId="11" xr:uid="{540BA218-BEF7-4825-91BD-8AD7403435D3}"/>
    <cellStyle name="Navadno_Volume 4 - BoQ - Tišina-gradb - cene-15-5 8" xfId="2" xr:uid="{67193F66-2449-456B-8EBA-B4C5170873D2}"/>
    <cellStyle name="Navadno_Volume 4_CERO_Celje_1_Odlagaliçźe" xfId="9" xr:uid="{0F9C9872-6E12-4A14-877C-9A65678BB88A}"/>
    <cellStyle name="Normal 6" xfId="15" xr:uid="{A7E6B86C-6709-4D63-BB4D-7BEA2A7FDF4F}"/>
    <cellStyle name="Normal_1.3.2 2" xfId="4" xr:uid="{4856FF66-6FF3-4CCB-AC4B-277E72B99A6F}"/>
    <cellStyle name="Normal_1.3.2 3" xfId="8" xr:uid="{B82600D3-7289-404A-8BEB-D8A84B1FEB88}"/>
    <cellStyle name="Normal_1.3.2 4" xfId="5" xr:uid="{668D9DCA-265E-4FC2-8488-9ECB322D4D0E}"/>
    <cellStyle name="Normal_popis imp nova 2" xfId="20" xr:uid="{D7F7F0F2-C528-4C9B-86AC-F41AF957963C}"/>
    <cellStyle name="popis" xfId="16" xr:uid="{7FA2DE2B-C796-4774-8988-E44C9DC0727D}"/>
    <cellStyle name="Slog 1" xfId="19" xr:uid="{DB57D301-72A4-44C5-B438-17B9C3CE1678}"/>
    <cellStyle name="Vejica [0] 2" xfId="18" xr:uid="{FD0EB5A7-B225-45C8-A0EE-E0CCD8D1C5DF}"/>
    <cellStyle name="Vejica 2" xfId="14" xr:uid="{A2246F98-AA49-47C9-B1BE-F5942F4553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5D3C-712A-472C-8A53-F70494C7FAF2}">
  <sheetPr>
    <pageSetUpPr fitToPage="1"/>
  </sheetPr>
  <dimension ref="A1:J103"/>
  <sheetViews>
    <sheetView tabSelected="1" view="pageBreakPreview" zoomScaleNormal="100" zoomScaleSheetLayoutView="100" zoomScalePageLayoutView="85" workbookViewId="0">
      <selection activeCell="A13" sqref="A13:F13"/>
    </sheetView>
  </sheetViews>
  <sheetFormatPr defaultColWidth="3.42578125" defaultRowHeight="12" x14ac:dyDescent="0.2"/>
  <cols>
    <col min="1" max="1" width="5.28515625" style="11" customWidth="1"/>
    <col min="2" max="2" width="5.5703125" style="84" customWidth="1"/>
    <col min="3" max="3" width="40.85546875" style="85" customWidth="1"/>
    <col min="4" max="4" width="12.5703125" style="82" customWidth="1"/>
    <col min="5" max="5" width="14" style="82" customWidth="1"/>
    <col min="6" max="6" width="26.28515625" style="82" customWidth="1"/>
    <col min="7" max="254" width="8.85546875" style="11" customWidth="1"/>
    <col min="255" max="16384" width="3.42578125" style="11"/>
  </cols>
  <sheetData>
    <row r="1" spans="1:6" s="56" customFormat="1" ht="15.75" x14ac:dyDescent="0.25">
      <c r="A1" s="394" t="s">
        <v>2</v>
      </c>
      <c r="B1" s="394"/>
      <c r="C1" s="394"/>
      <c r="D1" s="134"/>
      <c r="E1" s="134"/>
      <c r="F1" s="134"/>
    </row>
    <row r="2" spans="1:6" s="56" customFormat="1" ht="25.5" customHeight="1" x14ac:dyDescent="0.25">
      <c r="A2" s="395" t="s">
        <v>3</v>
      </c>
      <c r="B2" s="396"/>
      <c r="C2" s="396"/>
      <c r="D2" s="398"/>
      <c r="E2" s="398"/>
      <c r="F2" s="398"/>
    </row>
    <row r="3" spans="1:6" s="56" customFormat="1" ht="24" customHeight="1" x14ac:dyDescent="0.25">
      <c r="A3" s="397" t="s">
        <v>4</v>
      </c>
      <c r="B3" s="397"/>
      <c r="C3" s="395"/>
      <c r="D3" s="398"/>
      <c r="E3" s="398"/>
      <c r="F3" s="398"/>
    </row>
    <row r="4" spans="1:6" s="56" customFormat="1" ht="24" customHeight="1" x14ac:dyDescent="0.25">
      <c r="A4" s="397" t="s">
        <v>5</v>
      </c>
      <c r="B4" s="397"/>
      <c r="C4" s="395"/>
      <c r="D4" s="398"/>
      <c r="E4" s="398"/>
      <c r="F4" s="398"/>
    </row>
    <row r="5" spans="1:6" s="56" customFormat="1" ht="15" x14ac:dyDescent="0.25">
      <c r="A5" s="19"/>
      <c r="B5" s="19"/>
      <c r="C5" s="19"/>
      <c r="D5" s="17"/>
      <c r="E5" s="17"/>
      <c r="F5" s="17"/>
    </row>
    <row r="6" spans="1:6" s="56" customFormat="1" ht="24" customHeight="1" x14ac:dyDescent="0.25">
      <c r="A6" s="397" t="s">
        <v>0</v>
      </c>
      <c r="B6" s="397"/>
      <c r="C6" s="395"/>
      <c r="D6" s="398"/>
      <c r="E6" s="398"/>
      <c r="F6" s="398"/>
    </row>
    <row r="7" spans="1:6" s="56" customFormat="1" ht="24" customHeight="1" x14ac:dyDescent="0.25">
      <c r="A7" s="397" t="s">
        <v>1</v>
      </c>
      <c r="B7" s="397"/>
      <c r="C7" s="395"/>
      <c r="D7" s="398"/>
      <c r="E7" s="398"/>
      <c r="F7" s="398"/>
    </row>
    <row r="8" spans="1:6" ht="12.75" x14ac:dyDescent="0.2">
      <c r="A8" s="5"/>
      <c r="B8" s="6"/>
      <c r="C8" s="7"/>
      <c r="D8" s="8"/>
      <c r="E8" s="9"/>
      <c r="F8" s="10"/>
    </row>
    <row r="9" spans="1:6" ht="12.75" x14ac:dyDescent="0.2">
      <c r="A9" s="5"/>
      <c r="B9" s="6"/>
      <c r="C9" s="7"/>
      <c r="D9" s="8"/>
      <c r="E9" s="9"/>
      <c r="F9" s="10"/>
    </row>
    <row r="10" spans="1:6" ht="18" x14ac:dyDescent="0.2">
      <c r="A10" s="410" t="s">
        <v>111</v>
      </c>
      <c r="B10" s="411"/>
      <c r="C10" s="411"/>
      <c r="D10" s="411"/>
      <c r="E10" s="411"/>
      <c r="F10" s="411"/>
    </row>
    <row r="11" spans="1:6" ht="18" x14ac:dyDescent="0.2">
      <c r="A11" s="12"/>
      <c r="B11" s="13"/>
      <c r="C11" s="13"/>
      <c r="D11" s="13"/>
      <c r="E11" s="13"/>
      <c r="F11" s="13"/>
    </row>
    <row r="12" spans="1:6" s="17" customFormat="1" ht="24.75" customHeight="1" x14ac:dyDescent="0.25">
      <c r="A12" s="14" t="s">
        <v>70</v>
      </c>
      <c r="B12" s="15"/>
      <c r="C12" s="15"/>
      <c r="D12" s="15"/>
      <c r="E12" s="15"/>
      <c r="F12" s="16"/>
    </row>
    <row r="13" spans="1:6" s="17" customFormat="1" ht="33.75" customHeight="1" x14ac:dyDescent="0.25">
      <c r="A13" s="412" t="s">
        <v>159</v>
      </c>
      <c r="B13" s="412"/>
      <c r="C13" s="412"/>
      <c r="D13" s="412"/>
      <c r="E13" s="412"/>
      <c r="F13" s="412"/>
    </row>
    <row r="14" spans="1:6" s="19" customFormat="1" ht="25.5" customHeight="1" x14ac:dyDescent="0.2">
      <c r="A14" s="18"/>
      <c r="B14" s="18"/>
      <c r="C14" s="18"/>
      <c r="D14" s="18"/>
      <c r="E14" s="18"/>
      <c r="F14" s="18"/>
    </row>
    <row r="15" spans="1:6" ht="12.75" x14ac:dyDescent="0.2">
      <c r="A15" s="20"/>
      <c r="B15" s="7"/>
      <c r="C15" s="7"/>
      <c r="D15" s="21"/>
      <c r="E15" s="9"/>
      <c r="F15" s="22"/>
    </row>
    <row r="16" spans="1:6" s="24" customFormat="1" ht="32.450000000000003" customHeight="1" x14ac:dyDescent="0.2">
      <c r="A16" s="23"/>
      <c r="B16" s="402" t="s">
        <v>12</v>
      </c>
      <c r="C16" s="402"/>
      <c r="D16" s="404" t="s">
        <v>157</v>
      </c>
      <c r="E16" s="404"/>
      <c r="F16" s="404"/>
    </row>
    <row r="17" spans="1:6" s="24" customFormat="1" ht="36" customHeight="1" x14ac:dyDescent="0.2">
      <c r="A17" s="23"/>
      <c r="B17" s="402" t="s">
        <v>13</v>
      </c>
      <c r="C17" s="402"/>
      <c r="D17" s="403" t="s">
        <v>259</v>
      </c>
      <c r="E17" s="403"/>
      <c r="F17" s="403"/>
    </row>
    <row r="18" spans="1:6" s="24" customFormat="1" ht="69.75" customHeight="1" x14ac:dyDescent="0.2">
      <c r="A18" s="23"/>
      <c r="B18" s="402" t="s">
        <v>14</v>
      </c>
      <c r="C18" s="402"/>
      <c r="D18" s="404" t="s">
        <v>15</v>
      </c>
      <c r="E18" s="404"/>
      <c r="F18" s="404"/>
    </row>
    <row r="19" spans="1:6" s="24" customFormat="1" ht="19.350000000000001" customHeight="1" x14ac:dyDescent="0.2">
      <c r="A19" s="25"/>
      <c r="B19" s="405" t="s">
        <v>16</v>
      </c>
      <c r="C19" s="405"/>
      <c r="D19" s="26" t="s">
        <v>17</v>
      </c>
      <c r="E19" s="27"/>
      <c r="F19" s="27"/>
    </row>
    <row r="20" spans="1:6" s="24" customFormat="1" ht="13.9" customHeight="1" x14ac:dyDescent="0.2">
      <c r="A20" s="28"/>
      <c r="B20" s="402" t="s">
        <v>18</v>
      </c>
      <c r="C20" s="402"/>
      <c r="D20" s="404" t="s">
        <v>19</v>
      </c>
      <c r="E20" s="404"/>
      <c r="F20" s="404"/>
    </row>
    <row r="21" spans="1:6" s="24" customFormat="1" ht="14.25" x14ac:dyDescent="0.2">
      <c r="A21" s="25"/>
      <c r="B21" s="405" t="s">
        <v>20</v>
      </c>
      <c r="C21" s="405"/>
      <c r="D21" s="29" t="s">
        <v>158</v>
      </c>
      <c r="E21" s="30"/>
      <c r="F21" s="30"/>
    </row>
    <row r="22" spans="1:6" s="24" customFormat="1" ht="13.9" customHeight="1" x14ac:dyDescent="0.2">
      <c r="A22" s="25"/>
      <c r="B22" s="405" t="s">
        <v>21</v>
      </c>
      <c r="C22" s="405"/>
      <c r="D22" s="406" t="s">
        <v>22</v>
      </c>
      <c r="E22" s="406"/>
      <c r="F22" s="406"/>
    </row>
    <row r="23" spans="1:6" ht="15" x14ac:dyDescent="0.2">
      <c r="A23" s="17"/>
      <c r="B23" s="31"/>
      <c r="C23" s="32"/>
      <c r="D23" s="33"/>
      <c r="E23" s="33"/>
      <c r="F23" s="33"/>
    </row>
    <row r="24" spans="1:6" s="39" customFormat="1" ht="14.25" customHeight="1" thickBot="1" x14ac:dyDescent="0.3">
      <c r="A24" s="34"/>
      <c r="B24" s="35" t="s">
        <v>23</v>
      </c>
      <c r="C24" s="36" t="s">
        <v>24</v>
      </c>
      <c r="D24" s="37"/>
      <c r="E24" s="38"/>
      <c r="F24" s="37" t="s">
        <v>25</v>
      </c>
    </row>
    <row r="25" spans="1:6" ht="15.75" x14ac:dyDescent="0.25">
      <c r="B25" s="40"/>
      <c r="C25" s="41"/>
      <c r="D25" s="42"/>
      <c r="E25" s="42"/>
      <c r="F25" s="43"/>
    </row>
    <row r="26" spans="1:6" ht="15.75" x14ac:dyDescent="0.25">
      <c r="B26" s="44" t="s">
        <v>26</v>
      </c>
      <c r="C26" s="45" t="s">
        <v>27</v>
      </c>
      <c r="D26" s="42"/>
      <c r="E26" s="42"/>
      <c r="F26" s="43"/>
    </row>
    <row r="27" spans="1:6" ht="12.75" x14ac:dyDescent="0.2">
      <c r="A27" s="46"/>
      <c r="B27" s="44"/>
      <c r="C27" s="45" t="s">
        <v>28</v>
      </c>
      <c r="D27" s="45"/>
      <c r="E27" s="45"/>
      <c r="F27" s="47">
        <f>'Popis GOI del-Zidarstvo'!F43</f>
        <v>0</v>
      </c>
    </row>
    <row r="28" spans="1:6" ht="13.5" thickBot="1" x14ac:dyDescent="0.25">
      <c r="A28" s="46"/>
      <c r="B28" s="44"/>
      <c r="C28" s="48" t="s">
        <v>29</v>
      </c>
      <c r="D28" s="48"/>
      <c r="E28" s="48"/>
      <c r="F28" s="49">
        <f>'Popis GOI del-Zidarstvo'!F43</f>
        <v>0</v>
      </c>
    </row>
    <row r="29" spans="1:6" ht="13.5" thickTop="1" x14ac:dyDescent="0.2">
      <c r="A29" s="46"/>
      <c r="B29" s="44"/>
      <c r="C29" s="45"/>
      <c r="D29" s="45"/>
      <c r="E29" s="45"/>
      <c r="F29" s="50"/>
    </row>
    <row r="30" spans="1:6" ht="12.75" x14ac:dyDescent="0.2">
      <c r="A30" s="46"/>
      <c r="B30" s="44" t="s">
        <v>30</v>
      </c>
      <c r="C30" s="407" t="s">
        <v>31</v>
      </c>
      <c r="D30" s="407"/>
      <c r="E30" s="45"/>
      <c r="F30" s="50"/>
    </row>
    <row r="31" spans="1:6" ht="12.75" x14ac:dyDescent="0.2">
      <c r="A31" s="46"/>
      <c r="B31" s="44"/>
      <c r="C31" s="45" t="s">
        <v>32</v>
      </c>
      <c r="D31" s="45"/>
      <c r="E31" s="45"/>
      <c r="F31" s="47">
        <f>'Popis GOI del-Talne ob.'!F18</f>
        <v>0</v>
      </c>
    </row>
    <row r="32" spans="1:6" ht="12.75" x14ac:dyDescent="0.2">
      <c r="A32" s="46"/>
      <c r="B32" s="44"/>
      <c r="C32" s="45" t="s">
        <v>33</v>
      </c>
      <c r="D32" s="45"/>
      <c r="E32" s="45"/>
      <c r="F32" s="47">
        <f>'Popis GOI del-Slikopl.'!F17</f>
        <v>0</v>
      </c>
    </row>
    <row r="33" spans="1:6" ht="12.75" x14ac:dyDescent="0.2">
      <c r="A33" s="46"/>
      <c r="B33" s="44"/>
      <c r="C33" s="45" t="s">
        <v>238</v>
      </c>
      <c r="D33" s="45"/>
      <c r="E33" s="45"/>
      <c r="F33" s="47">
        <f>'Popis GOI del-mavcna'!F20</f>
        <v>0</v>
      </c>
    </row>
    <row r="34" spans="1:6" ht="13.5" thickBot="1" x14ac:dyDescent="0.25">
      <c r="A34" s="46"/>
      <c r="B34" s="44"/>
      <c r="C34" s="48" t="s">
        <v>34</v>
      </c>
      <c r="D34" s="48"/>
      <c r="E34" s="48"/>
      <c r="F34" s="49">
        <f>SUM(F31:F33)</f>
        <v>0</v>
      </c>
    </row>
    <row r="35" spans="1:6" ht="13.5" thickTop="1" x14ac:dyDescent="0.2">
      <c r="A35" s="46"/>
      <c r="B35" s="44"/>
      <c r="C35" s="45"/>
      <c r="D35" s="45"/>
      <c r="E35" s="51"/>
      <c r="F35" s="50"/>
    </row>
    <row r="36" spans="1:6" ht="12.75" x14ac:dyDescent="0.2">
      <c r="A36" s="46"/>
      <c r="B36" s="44" t="s">
        <v>35</v>
      </c>
      <c r="C36" s="45" t="s">
        <v>36</v>
      </c>
      <c r="D36" s="50"/>
      <c r="E36" s="45"/>
      <c r="F36" s="47">
        <f>'Popis GOI-elektrika'!F39</f>
        <v>0</v>
      </c>
    </row>
    <row r="37" spans="1:6" ht="13.5" thickBot="1" x14ac:dyDescent="0.25">
      <c r="A37" s="46"/>
      <c r="B37" s="44"/>
      <c r="C37" s="48" t="s">
        <v>37</v>
      </c>
      <c r="D37" s="52"/>
      <c r="E37" s="53"/>
      <c r="F37" s="49">
        <f>F36</f>
        <v>0</v>
      </c>
    </row>
    <row r="38" spans="1:6" ht="13.5" thickTop="1" x14ac:dyDescent="0.2">
      <c r="A38" s="46"/>
      <c r="B38" s="54"/>
      <c r="C38" s="55"/>
      <c r="D38" s="54"/>
      <c r="E38" s="54"/>
      <c r="F38" s="54"/>
    </row>
    <row r="39" spans="1:6" ht="12.75" x14ac:dyDescent="0.2">
      <c r="A39" s="46"/>
      <c r="B39" s="44" t="s">
        <v>38</v>
      </c>
      <c r="C39" s="45" t="s">
        <v>39</v>
      </c>
      <c r="D39" s="50"/>
      <c r="E39" s="45"/>
      <c r="F39" s="50"/>
    </row>
    <row r="40" spans="1:6" s="56" customFormat="1" ht="15" x14ac:dyDescent="0.25">
      <c r="A40" s="46"/>
      <c r="B40" s="44"/>
      <c r="C40" s="45" t="s">
        <v>223</v>
      </c>
      <c r="D40" s="50"/>
      <c r="E40" s="45"/>
      <c r="F40" s="47">
        <f>'Popis GOI del-voda-prez'!F76</f>
        <v>0</v>
      </c>
    </row>
    <row r="41" spans="1:6" s="56" customFormat="1" ht="15" x14ac:dyDescent="0.25">
      <c r="A41" s="46"/>
      <c r="B41" s="44"/>
      <c r="C41" s="45" t="s">
        <v>239</v>
      </c>
      <c r="D41" s="50"/>
      <c r="E41" s="45"/>
      <c r="F41" s="47">
        <f>'Popis GOI del-Formalin-odvod'!F22</f>
        <v>0</v>
      </c>
    </row>
    <row r="42" spans="1:6" s="56" customFormat="1" ht="15.75" thickBot="1" x14ac:dyDescent="0.3">
      <c r="A42" s="46"/>
      <c r="B42" s="44"/>
      <c r="C42" s="48" t="s">
        <v>40</v>
      </c>
      <c r="D42" s="52"/>
      <c r="E42" s="48"/>
      <c r="F42" s="49">
        <f>SUM(F40:F41)</f>
        <v>0</v>
      </c>
    </row>
    <row r="43" spans="1:6" s="56" customFormat="1" ht="15.75" thickTop="1" x14ac:dyDescent="0.25">
      <c r="A43" s="46"/>
      <c r="B43" s="44"/>
      <c r="C43" s="45"/>
      <c r="D43" s="50"/>
      <c r="E43" s="45"/>
      <c r="F43" s="45"/>
    </row>
    <row r="44" spans="1:6" ht="32.25" customHeight="1" x14ac:dyDescent="0.2">
      <c r="A44" s="46"/>
      <c r="B44" s="44" t="s">
        <v>41</v>
      </c>
      <c r="C44" s="57" t="s">
        <v>42</v>
      </c>
      <c r="D44" s="58" t="s">
        <v>43</v>
      </c>
      <c r="E44" s="59">
        <v>1</v>
      </c>
      <c r="F44" s="1">
        <v>0</v>
      </c>
    </row>
    <row r="45" spans="1:6" ht="51" x14ac:dyDescent="0.2">
      <c r="A45" s="46"/>
      <c r="B45" s="44" t="s">
        <v>44</v>
      </c>
      <c r="C45" s="45" t="s">
        <v>45</v>
      </c>
      <c r="D45" s="58" t="s">
        <v>43</v>
      </c>
      <c r="E45" s="59">
        <v>1</v>
      </c>
      <c r="F45" s="1">
        <v>0</v>
      </c>
    </row>
    <row r="46" spans="1:6" ht="51" x14ac:dyDescent="0.2">
      <c r="A46" s="46"/>
      <c r="B46" s="44" t="s">
        <v>46</v>
      </c>
      <c r="C46" s="45" t="s">
        <v>47</v>
      </c>
      <c r="D46" s="58" t="s">
        <v>43</v>
      </c>
      <c r="E46" s="59">
        <v>1</v>
      </c>
      <c r="F46" s="1">
        <v>0</v>
      </c>
    </row>
    <row r="47" spans="1:6" ht="12.75" x14ac:dyDescent="0.2">
      <c r="A47" s="46"/>
      <c r="B47" s="54"/>
      <c r="C47" s="55"/>
      <c r="D47" s="54"/>
      <c r="E47" s="54"/>
      <c r="F47" s="54"/>
    </row>
    <row r="48" spans="1:6" ht="15.75" x14ac:dyDescent="0.2">
      <c r="A48" s="46"/>
      <c r="B48" s="408" t="s">
        <v>221</v>
      </c>
      <c r="C48" s="409"/>
      <c r="D48" s="60"/>
      <c r="E48" s="60"/>
      <c r="F48" s="61">
        <f>F28+F34+F37+F42+F44+F45+F46</f>
        <v>0</v>
      </c>
    </row>
    <row r="49" spans="1:10" ht="12.75" x14ac:dyDescent="0.2">
      <c r="A49" s="46"/>
      <c r="B49" s="54"/>
      <c r="C49" s="55"/>
      <c r="D49" s="54"/>
      <c r="E49" s="54"/>
      <c r="F49" s="54"/>
      <c r="G49" s="46"/>
      <c r="H49" s="46"/>
      <c r="I49" s="46"/>
      <c r="J49" s="46"/>
    </row>
    <row r="50" spans="1:10" s="62" customFormat="1" ht="15.75" thickBot="1" x14ac:dyDescent="0.3">
      <c r="B50" s="63"/>
      <c r="C50" s="63" t="s">
        <v>48</v>
      </c>
      <c r="D50" s="64"/>
      <c r="E50" s="65"/>
      <c r="F50" s="66">
        <f>F48*0.22</f>
        <v>0</v>
      </c>
    </row>
    <row r="51" spans="1:10" s="71" customFormat="1" ht="16.5" thickBot="1" x14ac:dyDescent="0.3">
      <c r="A51" s="67"/>
      <c r="B51" s="400" t="s">
        <v>222</v>
      </c>
      <c r="C51" s="401"/>
      <c r="D51" s="68"/>
      <c r="E51" s="69"/>
      <c r="F51" s="70">
        <f>F48+F50</f>
        <v>0</v>
      </c>
      <c r="G51" s="67"/>
      <c r="H51" s="67"/>
      <c r="I51" s="67"/>
      <c r="J51" s="67"/>
    </row>
    <row r="52" spans="1:10" s="74" customFormat="1" ht="15" x14ac:dyDescent="0.25">
      <c r="A52" s="62"/>
      <c r="B52" s="63"/>
      <c r="C52" s="72"/>
      <c r="D52" s="73"/>
      <c r="E52" s="65"/>
      <c r="F52" s="65"/>
      <c r="G52" s="62"/>
      <c r="H52" s="62"/>
      <c r="I52" s="62"/>
      <c r="J52" s="62"/>
    </row>
    <row r="53" spans="1:10" s="74" customFormat="1" ht="15" x14ac:dyDescent="0.25">
      <c r="A53" s="62"/>
      <c r="B53" s="63" t="s">
        <v>8</v>
      </c>
      <c r="C53" s="72"/>
      <c r="D53" s="73"/>
      <c r="E53" s="65"/>
      <c r="F53" s="65"/>
      <c r="G53" s="62"/>
      <c r="H53" s="62"/>
      <c r="I53" s="62"/>
      <c r="J53" s="62"/>
    </row>
    <row r="54" spans="1:10" s="74" customFormat="1" ht="15" x14ac:dyDescent="0.25">
      <c r="A54" s="62"/>
      <c r="B54" s="63"/>
      <c r="C54" s="72"/>
      <c r="D54" s="73"/>
      <c r="E54" s="65"/>
      <c r="F54" s="65"/>
      <c r="G54" s="62"/>
      <c r="H54" s="62"/>
      <c r="I54" s="62"/>
      <c r="J54" s="62"/>
    </row>
    <row r="55" spans="1:10" ht="12.75" x14ac:dyDescent="0.2">
      <c r="A55" s="75"/>
      <c r="B55" s="75"/>
      <c r="C55" s="135"/>
      <c r="D55" s="135"/>
      <c r="E55" s="135"/>
      <c r="F55" s="76"/>
      <c r="G55" s="75"/>
      <c r="H55" s="75"/>
      <c r="I55" s="75"/>
      <c r="J55" s="75"/>
    </row>
    <row r="56" spans="1:10" ht="15" x14ac:dyDescent="0.3">
      <c r="A56" s="75"/>
      <c r="B56" s="77" t="s">
        <v>127</v>
      </c>
      <c r="C56" s="135"/>
      <c r="D56" s="135"/>
      <c r="E56" s="135"/>
      <c r="F56" s="76"/>
      <c r="G56" s="75"/>
      <c r="H56" s="75"/>
      <c r="I56" s="75"/>
      <c r="J56" s="75"/>
    </row>
    <row r="57" spans="1:10" s="24" customFormat="1" ht="37.5" customHeight="1" x14ac:dyDescent="0.2">
      <c r="A57" s="138">
        <v>1</v>
      </c>
      <c r="B57" s="399" t="s">
        <v>49</v>
      </c>
      <c r="C57" s="399"/>
      <c r="D57" s="399"/>
      <c r="E57" s="399"/>
      <c r="F57" s="399"/>
      <c r="G57" s="139"/>
      <c r="H57" s="139"/>
      <c r="I57" s="139"/>
      <c r="J57" s="139"/>
    </row>
    <row r="58" spans="1:10" s="24" customFormat="1" ht="28.5" customHeight="1" x14ac:dyDescent="0.2">
      <c r="A58" s="138">
        <f>A57+1</f>
        <v>2</v>
      </c>
      <c r="B58" s="389" t="s">
        <v>114</v>
      </c>
      <c r="C58" s="389"/>
      <c r="D58" s="389"/>
      <c r="E58" s="389"/>
      <c r="F58" s="389"/>
      <c r="G58" s="139"/>
      <c r="H58" s="139"/>
      <c r="I58" s="139"/>
      <c r="J58" s="139"/>
    </row>
    <row r="59" spans="1:10" ht="58.35" customHeight="1" x14ac:dyDescent="0.2">
      <c r="A59" s="138">
        <f t="shared" ref="A59:A94" si="0">A58+1</f>
        <v>3</v>
      </c>
      <c r="B59" s="392" t="s">
        <v>125</v>
      </c>
      <c r="C59" s="392"/>
      <c r="D59" s="392"/>
      <c r="E59" s="392"/>
      <c r="F59" s="392"/>
      <c r="G59" s="80"/>
      <c r="H59" s="80"/>
      <c r="I59" s="80"/>
      <c r="J59" s="81" t="s">
        <v>23</v>
      </c>
    </row>
    <row r="60" spans="1:10" ht="71.650000000000006" customHeight="1" x14ac:dyDescent="0.2">
      <c r="A60" s="138">
        <f t="shared" si="0"/>
        <v>4</v>
      </c>
      <c r="B60" s="392" t="s">
        <v>115</v>
      </c>
      <c r="C60" s="392"/>
      <c r="D60" s="392"/>
      <c r="E60" s="392"/>
      <c r="F60" s="392"/>
      <c r="G60" s="80"/>
      <c r="H60" s="80"/>
      <c r="I60" s="80"/>
      <c r="J60" s="81"/>
    </row>
    <row r="61" spans="1:10" s="137" customFormat="1" ht="21.75" customHeight="1" x14ac:dyDescent="0.2">
      <c r="A61" s="138">
        <f t="shared" si="0"/>
        <v>5</v>
      </c>
      <c r="B61" s="390" t="s">
        <v>50</v>
      </c>
      <c r="C61" s="390"/>
      <c r="D61" s="390"/>
      <c r="E61" s="390"/>
      <c r="F61" s="390"/>
      <c r="G61" s="136"/>
      <c r="H61" s="136"/>
      <c r="I61" s="136"/>
      <c r="J61" s="136"/>
    </row>
    <row r="62" spans="1:10" s="79" customFormat="1" ht="40.35" customHeight="1" x14ac:dyDescent="0.2">
      <c r="A62" s="138">
        <f t="shared" si="0"/>
        <v>6</v>
      </c>
      <c r="B62" s="390" t="s">
        <v>51</v>
      </c>
      <c r="C62" s="390"/>
      <c r="D62" s="390"/>
      <c r="E62" s="390"/>
      <c r="F62" s="390"/>
      <c r="G62" s="78"/>
      <c r="H62" s="78"/>
      <c r="I62" s="78"/>
      <c r="J62" s="78"/>
    </row>
    <row r="63" spans="1:10" s="79" customFormat="1" ht="28.35" customHeight="1" x14ac:dyDescent="0.2">
      <c r="A63" s="138">
        <f t="shared" si="0"/>
        <v>7</v>
      </c>
      <c r="B63" s="390" t="s">
        <v>52</v>
      </c>
      <c r="C63" s="390"/>
      <c r="D63" s="390"/>
      <c r="E63" s="390"/>
      <c r="F63" s="390"/>
      <c r="G63" s="78"/>
      <c r="H63" s="78"/>
      <c r="I63" s="78"/>
      <c r="J63" s="78"/>
    </row>
    <row r="64" spans="1:10" ht="31.35" customHeight="1" x14ac:dyDescent="0.2">
      <c r="A64" s="138">
        <f t="shared" si="0"/>
        <v>8</v>
      </c>
      <c r="B64" s="390" t="s">
        <v>53</v>
      </c>
      <c r="C64" s="390"/>
      <c r="D64" s="390"/>
      <c r="E64" s="390"/>
      <c r="F64" s="390"/>
      <c r="G64" s="78"/>
      <c r="H64" s="78"/>
      <c r="I64" s="78"/>
      <c r="J64" s="78"/>
    </row>
    <row r="65" spans="1:6" ht="55.5" customHeight="1" x14ac:dyDescent="0.2">
      <c r="A65" s="138">
        <f t="shared" si="0"/>
        <v>9</v>
      </c>
      <c r="B65" s="390" t="s">
        <v>54</v>
      </c>
      <c r="C65" s="390"/>
      <c r="D65" s="390"/>
      <c r="E65" s="390"/>
      <c r="F65" s="390"/>
    </row>
    <row r="66" spans="1:6" ht="46.15" customHeight="1" x14ac:dyDescent="0.2">
      <c r="A66" s="138">
        <f t="shared" si="0"/>
        <v>10</v>
      </c>
      <c r="B66" s="390" t="s">
        <v>124</v>
      </c>
      <c r="C66" s="390"/>
      <c r="D66" s="390"/>
      <c r="E66" s="390"/>
      <c r="F66" s="390"/>
    </row>
    <row r="67" spans="1:6" ht="43.9" customHeight="1" x14ac:dyDescent="0.2">
      <c r="A67" s="138">
        <f t="shared" si="0"/>
        <v>11</v>
      </c>
      <c r="B67" s="390" t="s">
        <v>55</v>
      </c>
      <c r="C67" s="390"/>
      <c r="D67" s="390"/>
      <c r="E67" s="390"/>
      <c r="F67" s="390"/>
    </row>
    <row r="68" spans="1:6" ht="112.5" customHeight="1" x14ac:dyDescent="0.2">
      <c r="A68" s="138">
        <f t="shared" si="0"/>
        <v>12</v>
      </c>
      <c r="B68" s="390" t="s">
        <v>56</v>
      </c>
      <c r="C68" s="390"/>
      <c r="D68" s="390"/>
      <c r="E68" s="390"/>
      <c r="F68" s="390"/>
    </row>
    <row r="69" spans="1:6" ht="15" x14ac:dyDescent="0.2">
      <c r="A69" s="138">
        <f t="shared" si="0"/>
        <v>13</v>
      </c>
      <c r="B69" s="392" t="s">
        <v>126</v>
      </c>
      <c r="C69" s="392"/>
      <c r="D69" s="392"/>
      <c r="E69" s="392"/>
      <c r="F69" s="392"/>
    </row>
    <row r="70" spans="1:6" ht="36" customHeight="1" x14ac:dyDescent="0.2">
      <c r="A70" s="138">
        <f t="shared" si="0"/>
        <v>14</v>
      </c>
      <c r="B70" s="390" t="s">
        <v>57</v>
      </c>
      <c r="C70" s="390"/>
      <c r="D70" s="390"/>
      <c r="E70" s="390"/>
      <c r="F70" s="390"/>
    </row>
    <row r="71" spans="1:6" s="79" customFormat="1" ht="32.65" customHeight="1" x14ac:dyDescent="0.2">
      <c r="A71" s="138">
        <f t="shared" si="0"/>
        <v>15</v>
      </c>
      <c r="B71" s="390" t="s">
        <v>58</v>
      </c>
      <c r="C71" s="390"/>
      <c r="D71" s="390"/>
      <c r="E71" s="390"/>
      <c r="F71" s="390"/>
    </row>
    <row r="72" spans="1:6" ht="107.45" customHeight="1" x14ac:dyDescent="0.2">
      <c r="A72" s="138">
        <f t="shared" si="0"/>
        <v>16</v>
      </c>
      <c r="B72" s="392" t="s">
        <v>123</v>
      </c>
      <c r="C72" s="392"/>
      <c r="D72" s="392"/>
      <c r="E72" s="392"/>
      <c r="F72" s="392"/>
    </row>
    <row r="73" spans="1:6" ht="52.15" customHeight="1" x14ac:dyDescent="0.2">
      <c r="A73" s="138">
        <f t="shared" si="0"/>
        <v>17</v>
      </c>
      <c r="B73" s="392" t="s">
        <v>93</v>
      </c>
      <c r="C73" s="392"/>
      <c r="D73" s="392"/>
      <c r="E73" s="392"/>
      <c r="F73" s="392"/>
    </row>
    <row r="74" spans="1:6" ht="15" x14ac:dyDescent="0.2">
      <c r="A74" s="138">
        <f t="shared" si="0"/>
        <v>18</v>
      </c>
      <c r="B74" s="392" t="s">
        <v>94</v>
      </c>
      <c r="C74" s="392"/>
      <c r="D74" s="392"/>
      <c r="E74" s="392"/>
      <c r="F74" s="392"/>
    </row>
    <row r="75" spans="1:6" ht="39" customHeight="1" x14ac:dyDescent="0.2">
      <c r="A75" s="138">
        <f t="shared" si="0"/>
        <v>19</v>
      </c>
      <c r="B75" s="392" t="s">
        <v>117</v>
      </c>
      <c r="C75" s="392"/>
      <c r="D75" s="392"/>
      <c r="E75" s="392"/>
      <c r="F75" s="392"/>
    </row>
    <row r="76" spans="1:6" ht="15" x14ac:dyDescent="0.2">
      <c r="A76" s="138">
        <f t="shared" si="0"/>
        <v>20</v>
      </c>
      <c r="B76" s="392" t="s">
        <v>96</v>
      </c>
      <c r="C76" s="392"/>
      <c r="D76" s="392"/>
      <c r="E76" s="392"/>
      <c r="F76" s="392"/>
    </row>
    <row r="77" spans="1:6" ht="52.15" customHeight="1" x14ac:dyDescent="0.2">
      <c r="A77" s="138">
        <f t="shared" si="0"/>
        <v>21</v>
      </c>
      <c r="B77" s="392" t="s">
        <v>118</v>
      </c>
      <c r="C77" s="392"/>
      <c r="D77" s="392"/>
      <c r="E77" s="392"/>
      <c r="F77" s="392"/>
    </row>
    <row r="78" spans="1:6" ht="52.15" customHeight="1" x14ac:dyDescent="0.2">
      <c r="A78" s="138">
        <f t="shared" si="0"/>
        <v>22</v>
      </c>
      <c r="B78" s="392" t="s">
        <v>95</v>
      </c>
      <c r="C78" s="392"/>
      <c r="D78" s="392"/>
      <c r="E78" s="392"/>
      <c r="F78" s="392"/>
    </row>
    <row r="79" spans="1:6" ht="52.15" customHeight="1" x14ac:dyDescent="0.2">
      <c r="A79" s="138">
        <f t="shared" si="0"/>
        <v>23</v>
      </c>
      <c r="B79" s="392" t="s">
        <v>119</v>
      </c>
      <c r="C79" s="392"/>
      <c r="D79" s="392"/>
      <c r="E79" s="392"/>
      <c r="F79" s="392"/>
    </row>
    <row r="80" spans="1:6" ht="52.15" customHeight="1" x14ac:dyDescent="0.2">
      <c r="A80" s="138">
        <f t="shared" si="0"/>
        <v>24</v>
      </c>
      <c r="B80" s="392" t="s">
        <v>120</v>
      </c>
      <c r="C80" s="392"/>
      <c r="D80" s="392"/>
      <c r="E80" s="392"/>
      <c r="F80" s="392"/>
    </row>
    <row r="81" spans="1:6" ht="42" customHeight="1" x14ac:dyDescent="0.2">
      <c r="A81" s="138">
        <f t="shared" si="0"/>
        <v>25</v>
      </c>
      <c r="B81" s="392" t="s">
        <v>98</v>
      </c>
      <c r="C81" s="392"/>
      <c r="D81" s="392"/>
      <c r="E81" s="392"/>
      <c r="F81" s="392"/>
    </row>
    <row r="82" spans="1:6" ht="52.15" customHeight="1" x14ac:dyDescent="0.2">
      <c r="A82" s="138">
        <f t="shared" si="0"/>
        <v>26</v>
      </c>
      <c r="B82" s="392" t="s">
        <v>91</v>
      </c>
      <c r="C82" s="392"/>
      <c r="D82" s="392"/>
      <c r="E82" s="392"/>
      <c r="F82" s="392"/>
    </row>
    <row r="83" spans="1:6" ht="45" customHeight="1" x14ac:dyDescent="0.2">
      <c r="A83" s="138">
        <f t="shared" si="0"/>
        <v>27</v>
      </c>
      <c r="B83" s="392" t="s">
        <v>97</v>
      </c>
      <c r="C83" s="392"/>
      <c r="D83" s="392"/>
      <c r="E83" s="392"/>
      <c r="F83" s="392"/>
    </row>
    <row r="84" spans="1:6" ht="44.45" customHeight="1" x14ac:dyDescent="0.2">
      <c r="A84" s="138">
        <f t="shared" si="0"/>
        <v>28</v>
      </c>
      <c r="B84" s="392" t="s">
        <v>99</v>
      </c>
      <c r="C84" s="392"/>
      <c r="D84" s="392"/>
      <c r="E84" s="392"/>
      <c r="F84" s="392"/>
    </row>
    <row r="85" spans="1:6" ht="66" customHeight="1" x14ac:dyDescent="0.2">
      <c r="A85" s="138">
        <f t="shared" si="0"/>
        <v>29</v>
      </c>
      <c r="B85" s="392" t="s">
        <v>121</v>
      </c>
      <c r="C85" s="392"/>
      <c r="D85" s="392"/>
      <c r="E85" s="392"/>
      <c r="F85" s="392"/>
    </row>
    <row r="86" spans="1:6" ht="43.9" customHeight="1" x14ac:dyDescent="0.2">
      <c r="A86" s="138">
        <f t="shared" si="0"/>
        <v>30</v>
      </c>
      <c r="B86" s="392" t="s">
        <v>93</v>
      </c>
      <c r="C86" s="392"/>
      <c r="D86" s="392"/>
      <c r="E86" s="392"/>
      <c r="F86" s="392"/>
    </row>
    <row r="87" spans="1:6" ht="21" customHeight="1" x14ac:dyDescent="0.2">
      <c r="A87" s="138">
        <f t="shared" si="0"/>
        <v>31</v>
      </c>
      <c r="B87" s="392" t="s">
        <v>59</v>
      </c>
      <c r="C87" s="392"/>
      <c r="D87" s="392"/>
      <c r="E87" s="392"/>
      <c r="F87" s="392"/>
    </row>
    <row r="88" spans="1:6" ht="28.9" customHeight="1" x14ac:dyDescent="0.2">
      <c r="A88" s="138">
        <f t="shared" si="0"/>
        <v>32</v>
      </c>
      <c r="B88" s="392" t="s">
        <v>60</v>
      </c>
      <c r="C88" s="392"/>
      <c r="D88" s="392"/>
      <c r="E88" s="392"/>
      <c r="F88" s="392"/>
    </row>
    <row r="89" spans="1:6" ht="31.9" customHeight="1" x14ac:dyDescent="0.2">
      <c r="A89" s="138">
        <f t="shared" si="0"/>
        <v>33</v>
      </c>
      <c r="B89" s="392" t="s">
        <v>61</v>
      </c>
      <c r="C89" s="392"/>
      <c r="D89" s="392"/>
      <c r="E89" s="392"/>
      <c r="F89" s="392"/>
    </row>
    <row r="90" spans="1:6" ht="21.75" customHeight="1" x14ac:dyDescent="0.2">
      <c r="A90" s="138">
        <f t="shared" si="0"/>
        <v>34</v>
      </c>
      <c r="B90" s="392" t="s">
        <v>116</v>
      </c>
      <c r="C90" s="392"/>
      <c r="D90" s="392"/>
      <c r="E90" s="392"/>
      <c r="F90" s="392"/>
    </row>
    <row r="91" spans="1:6" ht="20.65" customHeight="1" x14ac:dyDescent="0.2">
      <c r="A91" s="138">
        <f t="shared" si="0"/>
        <v>35</v>
      </c>
      <c r="B91" s="392" t="s">
        <v>62</v>
      </c>
      <c r="C91" s="392"/>
      <c r="D91" s="392"/>
      <c r="E91" s="392"/>
      <c r="F91" s="392"/>
    </row>
    <row r="92" spans="1:6" ht="47.65" customHeight="1" x14ac:dyDescent="0.2">
      <c r="A92" s="138">
        <f t="shared" si="0"/>
        <v>36</v>
      </c>
      <c r="B92" s="392" t="s">
        <v>63</v>
      </c>
      <c r="C92" s="392"/>
      <c r="D92" s="392"/>
      <c r="E92" s="392"/>
      <c r="F92" s="392"/>
    </row>
    <row r="93" spans="1:6" ht="22.9" customHeight="1" x14ac:dyDescent="0.2">
      <c r="A93" s="138">
        <f t="shared" si="0"/>
        <v>37</v>
      </c>
      <c r="B93" s="392" t="s">
        <v>64</v>
      </c>
      <c r="C93" s="392"/>
      <c r="D93" s="392"/>
      <c r="E93" s="392"/>
      <c r="F93" s="392"/>
    </row>
    <row r="94" spans="1:6" ht="70.349999999999994" customHeight="1" x14ac:dyDescent="0.2">
      <c r="A94" s="138">
        <f t="shared" si="0"/>
        <v>38</v>
      </c>
      <c r="B94" s="392" t="s">
        <v>65</v>
      </c>
      <c r="C94" s="392"/>
      <c r="D94" s="392"/>
      <c r="E94" s="392"/>
      <c r="F94" s="392"/>
    </row>
    <row r="95" spans="1:6" ht="12.75" x14ac:dyDescent="0.2">
      <c r="A95" s="75"/>
      <c r="B95" s="75"/>
      <c r="C95" s="75"/>
      <c r="D95" s="76"/>
      <c r="E95" s="76"/>
      <c r="F95" s="76"/>
    </row>
    <row r="96" spans="1:6" ht="12.75" x14ac:dyDescent="0.2">
      <c r="A96" s="75"/>
      <c r="B96" s="75"/>
      <c r="C96" s="75"/>
      <c r="D96" s="76"/>
      <c r="E96" s="393" t="s">
        <v>66</v>
      </c>
      <c r="F96" s="393"/>
    </row>
    <row r="97" spans="1:6" ht="12.75" x14ac:dyDescent="0.2">
      <c r="A97" s="75"/>
      <c r="B97" s="75"/>
      <c r="C97" s="75"/>
      <c r="D97" s="76"/>
      <c r="E97" s="76"/>
      <c r="F97" s="76"/>
    </row>
    <row r="98" spans="1:6" ht="12.75" x14ac:dyDescent="0.2">
      <c r="A98" s="75"/>
      <c r="B98" s="75"/>
      <c r="C98" s="75"/>
      <c r="D98" s="83" t="s">
        <v>67</v>
      </c>
      <c r="E98" s="76"/>
      <c r="F98" s="76"/>
    </row>
    <row r="99" spans="1:6" ht="12.75" x14ac:dyDescent="0.2">
      <c r="A99" s="75"/>
      <c r="B99" s="75"/>
      <c r="C99" s="75"/>
      <c r="D99" s="76"/>
      <c r="E99" s="76"/>
      <c r="F99" s="76"/>
    </row>
    <row r="100" spans="1:6" ht="12.75" x14ac:dyDescent="0.2">
      <c r="A100" s="75"/>
      <c r="B100" s="75"/>
      <c r="C100" s="75"/>
      <c r="D100" s="76"/>
      <c r="E100" s="391" t="s">
        <v>68</v>
      </c>
      <c r="F100" s="391"/>
    </row>
    <row r="101" spans="1:6" ht="12.75" x14ac:dyDescent="0.2">
      <c r="A101" s="75"/>
      <c r="B101" s="75"/>
      <c r="C101" s="75"/>
      <c r="D101" s="76"/>
      <c r="E101" s="76"/>
      <c r="F101" s="76"/>
    </row>
    <row r="102" spans="1:6" ht="12.75" x14ac:dyDescent="0.2">
      <c r="A102" s="75"/>
      <c r="B102" s="75"/>
      <c r="C102" s="75"/>
      <c r="D102" s="76"/>
      <c r="E102" s="76"/>
      <c r="F102" s="76"/>
    </row>
    <row r="103" spans="1:6" ht="12.75" x14ac:dyDescent="0.2">
      <c r="A103" s="75"/>
      <c r="B103" s="75"/>
      <c r="C103" s="75"/>
      <c r="D103" s="76"/>
      <c r="E103" s="76"/>
      <c r="F103" s="76"/>
    </row>
  </sheetData>
  <mergeCells count="68">
    <mergeCell ref="B61:F61"/>
    <mergeCell ref="B62:F62"/>
    <mergeCell ref="B63:F63"/>
    <mergeCell ref="B64:F64"/>
    <mergeCell ref="B73:F73"/>
    <mergeCell ref="B74:F74"/>
    <mergeCell ref="B75:F75"/>
    <mergeCell ref="B76:F76"/>
    <mergeCell ref="B66:F66"/>
    <mergeCell ref="B67:F67"/>
    <mergeCell ref="A10:F10"/>
    <mergeCell ref="B16:C16"/>
    <mergeCell ref="D16:F16"/>
    <mergeCell ref="D4:F4"/>
    <mergeCell ref="D6:F6"/>
    <mergeCell ref="D7:F7"/>
    <mergeCell ref="A13:F13"/>
    <mergeCell ref="A7:C7"/>
    <mergeCell ref="B51:C51"/>
    <mergeCell ref="B17:C17"/>
    <mergeCell ref="D17:F17"/>
    <mergeCell ref="B18:C18"/>
    <mergeCell ref="D18:F18"/>
    <mergeCell ref="B19:C19"/>
    <mergeCell ref="B20:C20"/>
    <mergeCell ref="D20:F20"/>
    <mergeCell ref="B21:C21"/>
    <mergeCell ref="B22:C22"/>
    <mergeCell ref="D22:F22"/>
    <mergeCell ref="C30:D30"/>
    <mergeCell ref="B48:C48"/>
    <mergeCell ref="D2:F2"/>
    <mergeCell ref="D3:F3"/>
    <mergeCell ref="B92:F92"/>
    <mergeCell ref="B93:F93"/>
    <mergeCell ref="B90:F90"/>
    <mergeCell ref="B70:F70"/>
    <mergeCell ref="B57:F57"/>
    <mergeCell ref="B91:F91"/>
    <mergeCell ref="B68:F68"/>
    <mergeCell ref="B89:F89"/>
    <mergeCell ref="B71:F71"/>
    <mergeCell ref="B87:F87"/>
    <mergeCell ref="B88:F88"/>
    <mergeCell ref="B85:F85"/>
    <mergeCell ref="B84:F84"/>
    <mergeCell ref="B86:F86"/>
    <mergeCell ref="A1:C1"/>
    <mergeCell ref="A2:C2"/>
    <mergeCell ref="A3:C3"/>
    <mergeCell ref="A4:C4"/>
    <mergeCell ref="A6:C6"/>
    <mergeCell ref="B58:F58"/>
    <mergeCell ref="B65:F65"/>
    <mergeCell ref="E100:F100"/>
    <mergeCell ref="B94:F94"/>
    <mergeCell ref="E96:F96"/>
    <mergeCell ref="B69:F69"/>
    <mergeCell ref="B82:F82"/>
    <mergeCell ref="B83:F83"/>
    <mergeCell ref="B81:F81"/>
    <mergeCell ref="B77:F77"/>
    <mergeCell ref="B78:F78"/>
    <mergeCell ref="B79:F79"/>
    <mergeCell ref="B80:F80"/>
    <mergeCell ref="B59:F59"/>
    <mergeCell ref="B60:F60"/>
    <mergeCell ref="B72:F72"/>
  </mergeCells>
  <pageMargins left="0.90551181102362199" right="0.19685039370078741" top="0.15748031496062992" bottom="0.19685039370078741" header="0.31496062992125984" footer="0.31496062992125984"/>
  <pageSetup paperSize="9" scale="87" fitToHeight="0" orientation="portrait" horizontalDpi="4294967294" verticalDpi="4294967295" r:id="rId1"/>
  <headerFooter>
    <oddFooter>&amp;R&amp;"Arial,Poševno"&amp;10Stran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CCED5-8F64-4C06-92D7-2A472016945F}">
  <dimension ref="A1:G55"/>
  <sheetViews>
    <sheetView topLeftCell="A34" zoomScale="140" zoomScaleNormal="140" workbookViewId="0">
      <selection activeCell="B37" sqref="B37"/>
    </sheetView>
  </sheetViews>
  <sheetFormatPr defaultColWidth="9.140625" defaultRowHeight="12" x14ac:dyDescent="0.2"/>
  <cols>
    <col min="1" max="1" width="6.85546875" style="172" customWidth="1"/>
    <col min="2" max="2" width="49.42578125" style="173" customWidth="1"/>
    <col min="3" max="3" width="6.5703125" style="230" customWidth="1"/>
    <col min="4" max="4" width="6.42578125" style="228" bestFit="1" customWidth="1"/>
    <col min="5" max="5" width="9.5703125" style="229" bestFit="1" customWidth="1"/>
    <col min="6" max="6" width="8.28515625" style="177" customWidth="1"/>
    <col min="7" max="7" width="11.7109375" style="204" customWidth="1"/>
    <col min="8" max="16384" width="9.140625" style="179"/>
  </cols>
  <sheetData>
    <row r="1" spans="1:7" x14ac:dyDescent="0.2">
      <c r="C1" s="174"/>
      <c r="D1" s="175"/>
      <c r="E1" s="176"/>
      <c r="G1" s="178"/>
    </row>
    <row r="2" spans="1:7" ht="18.75" customHeight="1" x14ac:dyDescent="0.2">
      <c r="A2" s="413" t="s">
        <v>185</v>
      </c>
      <c r="B2" s="413"/>
      <c r="C2" s="413"/>
      <c r="D2" s="413"/>
      <c r="E2" s="413"/>
      <c r="F2" s="413"/>
      <c r="G2" s="413"/>
    </row>
    <row r="3" spans="1:7" ht="12.75" customHeight="1" x14ac:dyDescent="0.2">
      <c r="A3" s="180"/>
      <c r="B3" s="181"/>
      <c r="C3" s="181"/>
      <c r="D3" s="181"/>
      <c r="E3" s="182"/>
      <c r="F3" s="181"/>
      <c r="G3" s="179"/>
    </row>
    <row r="4" spans="1:7" ht="12.75" customHeight="1" x14ac:dyDescent="0.2">
      <c r="A4" s="180"/>
      <c r="B4" s="181"/>
      <c r="C4" s="181"/>
      <c r="D4" s="181"/>
      <c r="E4" s="182"/>
      <c r="F4" s="181"/>
      <c r="G4" s="179"/>
    </row>
    <row r="5" spans="1:7" ht="12.75" customHeight="1" x14ac:dyDescent="0.2">
      <c r="A5" s="183" t="s">
        <v>70</v>
      </c>
      <c r="B5" s="184"/>
      <c r="C5" s="184"/>
      <c r="D5" s="184"/>
      <c r="E5" s="184"/>
      <c r="F5" s="185"/>
      <c r="G5" s="179"/>
    </row>
    <row r="6" spans="1:7" ht="25.5" customHeight="1" x14ac:dyDescent="0.2">
      <c r="A6" s="414" t="s">
        <v>159</v>
      </c>
      <c r="B6" s="414"/>
      <c r="C6" s="414"/>
      <c r="D6" s="414"/>
      <c r="E6" s="414"/>
      <c r="F6" s="414"/>
      <c r="G6" s="179"/>
    </row>
    <row r="7" spans="1:7" x14ac:dyDescent="0.2">
      <c r="A7" s="186"/>
      <c r="B7" s="187"/>
      <c r="C7" s="188"/>
      <c r="D7" s="189"/>
      <c r="E7" s="190"/>
      <c r="F7" s="191"/>
      <c r="G7" s="192"/>
    </row>
    <row r="8" spans="1:7" ht="24" x14ac:dyDescent="0.2">
      <c r="A8" s="193" t="s">
        <v>85</v>
      </c>
      <c r="B8" s="194" t="s">
        <v>10</v>
      </c>
      <c r="C8" s="195" t="s">
        <v>86</v>
      </c>
      <c r="D8" s="196" t="s">
        <v>87</v>
      </c>
      <c r="E8" s="197" t="s">
        <v>88</v>
      </c>
      <c r="F8" s="197" t="s">
        <v>89</v>
      </c>
      <c r="G8" s="198" t="s">
        <v>90</v>
      </c>
    </row>
    <row r="9" spans="1:7" x14ac:dyDescent="0.2">
      <c r="A9" s="199"/>
      <c r="B9" s="199" t="s">
        <v>186</v>
      </c>
      <c r="C9" s="174"/>
      <c r="D9" s="200"/>
      <c r="E9" s="176"/>
      <c r="F9" s="201"/>
      <c r="G9" s="179"/>
    </row>
    <row r="10" spans="1:7" x14ac:dyDescent="0.2">
      <c r="A10" s="199"/>
      <c r="B10" s="202" t="s">
        <v>187</v>
      </c>
      <c r="C10" s="202"/>
      <c r="D10" s="203"/>
      <c r="E10" s="176"/>
      <c r="F10" s="174"/>
    </row>
    <row r="11" spans="1:7" x14ac:dyDescent="0.2">
      <c r="A11" s="205"/>
      <c r="B11" s="206" t="s">
        <v>189</v>
      </c>
      <c r="C11" s="174"/>
      <c r="D11" s="200"/>
      <c r="E11" s="176"/>
      <c r="F11" s="174"/>
    </row>
    <row r="12" spans="1:7" ht="24" x14ac:dyDescent="0.2">
      <c r="A12" s="205">
        <v>1</v>
      </c>
      <c r="B12" s="207" t="s">
        <v>197</v>
      </c>
      <c r="C12" s="174" t="s">
        <v>188</v>
      </c>
      <c r="D12" s="200">
        <v>4</v>
      </c>
      <c r="E12" s="208">
        <v>0</v>
      </c>
      <c r="F12" s="209">
        <f t="shared" ref="F12:F16" si="0">D12*E12</f>
        <v>0</v>
      </c>
    </row>
    <row r="13" spans="1:7" ht="36" x14ac:dyDescent="0.2">
      <c r="A13" s="205">
        <f>A12+1</f>
        <v>2</v>
      </c>
      <c r="B13" s="207" t="s">
        <v>198</v>
      </c>
      <c r="C13" s="174" t="s">
        <v>11</v>
      </c>
      <c r="D13" s="200">
        <v>4</v>
      </c>
      <c r="E13" s="208">
        <v>0</v>
      </c>
      <c r="F13" s="209">
        <f t="shared" si="0"/>
        <v>0</v>
      </c>
    </row>
    <row r="14" spans="1:7" ht="24" x14ac:dyDescent="0.2">
      <c r="A14" s="205">
        <f t="shared" ref="A14:A33" si="1">A13+1</f>
        <v>3</v>
      </c>
      <c r="B14" s="207" t="s">
        <v>190</v>
      </c>
      <c r="C14" s="174" t="s">
        <v>188</v>
      </c>
      <c r="D14" s="200">
        <v>16</v>
      </c>
      <c r="E14" s="208">
        <v>0</v>
      </c>
      <c r="F14" s="209">
        <f t="shared" si="0"/>
        <v>0</v>
      </c>
    </row>
    <row r="15" spans="1:7" ht="36" x14ac:dyDescent="0.2">
      <c r="A15" s="205">
        <f t="shared" si="1"/>
        <v>4</v>
      </c>
      <c r="B15" s="207" t="s">
        <v>191</v>
      </c>
      <c r="C15" s="174" t="s">
        <v>188</v>
      </c>
      <c r="D15" s="200">
        <v>4</v>
      </c>
      <c r="E15" s="208">
        <v>0</v>
      </c>
      <c r="F15" s="209">
        <f t="shared" si="0"/>
        <v>0</v>
      </c>
    </row>
    <row r="16" spans="1:7" ht="60" x14ac:dyDescent="0.2">
      <c r="A16" s="205">
        <f t="shared" si="1"/>
        <v>5</v>
      </c>
      <c r="B16" s="210" t="s">
        <v>192</v>
      </c>
      <c r="C16" s="188" t="s">
        <v>11</v>
      </c>
      <c r="D16" s="211">
        <v>4</v>
      </c>
      <c r="E16" s="208">
        <v>0</v>
      </c>
      <c r="F16" s="209">
        <f t="shared" si="0"/>
        <v>0</v>
      </c>
    </row>
    <row r="17" spans="1:7" x14ac:dyDescent="0.2">
      <c r="A17" s="205"/>
      <c r="B17" s="207"/>
      <c r="C17" s="174"/>
      <c r="D17" s="200"/>
      <c r="E17" s="176"/>
      <c r="F17" s="174"/>
    </row>
    <row r="18" spans="1:7" x14ac:dyDescent="0.2">
      <c r="A18" s="205"/>
      <c r="B18" s="206" t="s">
        <v>193</v>
      </c>
      <c r="C18" s="202"/>
      <c r="D18" s="203"/>
      <c r="E18" s="176"/>
      <c r="F18" s="174"/>
    </row>
    <row r="19" spans="1:7" x14ac:dyDescent="0.2">
      <c r="A19" s="205"/>
      <c r="B19" s="202" t="s">
        <v>187</v>
      </c>
      <c r="C19" s="174"/>
      <c r="D19" s="200"/>
      <c r="E19" s="208"/>
      <c r="F19" s="209"/>
    </row>
    <row r="20" spans="1:7" x14ac:dyDescent="0.2">
      <c r="A20" s="205">
        <v>6</v>
      </c>
      <c r="B20" s="207" t="s">
        <v>194</v>
      </c>
      <c r="C20" s="174" t="s">
        <v>71</v>
      </c>
      <c r="D20" s="200">
        <v>80</v>
      </c>
      <c r="E20" s="208">
        <v>0</v>
      </c>
      <c r="F20" s="209">
        <f t="shared" ref="F20:F22" si="2">D20*E20</f>
        <v>0</v>
      </c>
    </row>
    <row r="21" spans="1:7" x14ac:dyDescent="0.2">
      <c r="A21" s="205">
        <f t="shared" si="1"/>
        <v>7</v>
      </c>
      <c r="B21" s="207" t="s">
        <v>195</v>
      </c>
      <c r="C21" s="174" t="s">
        <v>71</v>
      </c>
      <c r="D21" s="200">
        <v>60</v>
      </c>
      <c r="E21" s="208">
        <v>0</v>
      </c>
      <c r="F21" s="209">
        <f t="shared" si="2"/>
        <v>0</v>
      </c>
    </row>
    <row r="22" spans="1:7" x14ac:dyDescent="0.2">
      <c r="A22" s="205">
        <f t="shared" si="1"/>
        <v>8</v>
      </c>
      <c r="B22" s="207" t="s">
        <v>199</v>
      </c>
      <c r="C22" s="174" t="s">
        <v>71</v>
      </c>
      <c r="D22" s="200">
        <v>30</v>
      </c>
      <c r="E22" s="208">
        <v>0</v>
      </c>
      <c r="F22" s="209">
        <f t="shared" si="2"/>
        <v>0</v>
      </c>
    </row>
    <row r="23" spans="1:7" x14ac:dyDescent="0.2">
      <c r="A23" s="205"/>
      <c r="B23" s="207"/>
      <c r="C23" s="174"/>
      <c r="D23" s="200"/>
      <c r="E23" s="231"/>
      <c r="F23" s="176"/>
    </row>
    <row r="24" spans="1:7" x14ac:dyDescent="0.2">
      <c r="A24" s="205"/>
      <c r="B24" s="199" t="s">
        <v>200</v>
      </c>
      <c r="C24" s="202"/>
      <c r="D24" s="203"/>
      <c r="E24" s="176"/>
      <c r="F24" s="174"/>
    </row>
    <row r="25" spans="1:7" ht="34.15" customHeight="1" x14ac:dyDescent="0.2">
      <c r="A25" s="205">
        <v>9</v>
      </c>
      <c r="B25" s="210" t="s">
        <v>210</v>
      </c>
      <c r="C25" s="213" t="s">
        <v>72</v>
      </c>
      <c r="D25" s="214">
        <v>2</v>
      </c>
      <c r="E25" s="215">
        <v>0</v>
      </c>
      <c r="F25" s="216">
        <f t="shared" ref="F25:F26" si="3">E25*D25</f>
        <v>0</v>
      </c>
      <c r="G25" s="217"/>
    </row>
    <row r="26" spans="1:7" ht="48" x14ac:dyDescent="0.2">
      <c r="A26" s="205">
        <f t="shared" si="1"/>
        <v>10</v>
      </c>
      <c r="B26" s="265" t="s">
        <v>211</v>
      </c>
      <c r="C26" s="213" t="s">
        <v>72</v>
      </c>
      <c r="D26" s="214">
        <v>2</v>
      </c>
      <c r="E26" s="215">
        <v>0</v>
      </c>
      <c r="F26" s="216">
        <f t="shared" si="3"/>
        <v>0</v>
      </c>
      <c r="G26" s="217"/>
    </row>
    <row r="27" spans="1:7" ht="48" x14ac:dyDescent="0.2">
      <c r="A27" s="205">
        <f t="shared" si="1"/>
        <v>11</v>
      </c>
      <c r="B27" s="265" t="s">
        <v>212</v>
      </c>
      <c r="C27" s="213" t="s">
        <v>11</v>
      </c>
      <c r="D27" s="214">
        <v>5</v>
      </c>
      <c r="E27" s="215">
        <v>0</v>
      </c>
      <c r="F27" s="216">
        <f t="shared" ref="F27:F28" si="4">E27*D27</f>
        <v>0</v>
      </c>
      <c r="G27" s="217"/>
    </row>
    <row r="28" spans="1:7" ht="60" x14ac:dyDescent="0.2">
      <c r="A28" s="205">
        <f t="shared" si="1"/>
        <v>12</v>
      </c>
      <c r="B28" s="265" t="s">
        <v>213</v>
      </c>
      <c r="C28" s="213" t="s">
        <v>11</v>
      </c>
      <c r="D28" s="214">
        <v>1</v>
      </c>
      <c r="E28" s="215">
        <v>0</v>
      </c>
      <c r="F28" s="216">
        <f t="shared" si="4"/>
        <v>0</v>
      </c>
      <c r="G28" s="217"/>
    </row>
    <row r="29" spans="1:7" ht="36" x14ac:dyDescent="0.2">
      <c r="A29" s="205">
        <f t="shared" si="1"/>
        <v>13</v>
      </c>
      <c r="B29" s="265" t="s">
        <v>214</v>
      </c>
      <c r="C29" s="213" t="s">
        <v>72</v>
      </c>
      <c r="D29" s="214">
        <v>3</v>
      </c>
      <c r="E29" s="215">
        <v>0</v>
      </c>
      <c r="F29" s="216">
        <f t="shared" ref="F29:F30" si="5">E29*D29</f>
        <v>0</v>
      </c>
      <c r="G29" s="217"/>
    </row>
    <row r="30" spans="1:7" ht="48" x14ac:dyDescent="0.2">
      <c r="A30" s="205">
        <f t="shared" si="1"/>
        <v>14</v>
      </c>
      <c r="B30" s="265" t="s">
        <v>215</v>
      </c>
      <c r="C30" s="213" t="s">
        <v>72</v>
      </c>
      <c r="D30" s="214">
        <v>3</v>
      </c>
      <c r="E30" s="215">
        <v>0</v>
      </c>
      <c r="F30" s="216">
        <f t="shared" si="5"/>
        <v>0</v>
      </c>
      <c r="G30" s="217"/>
    </row>
    <row r="31" spans="1:7" ht="30.6" customHeight="1" x14ac:dyDescent="0.2">
      <c r="A31" s="205">
        <f t="shared" si="1"/>
        <v>15</v>
      </c>
      <c r="B31" s="210" t="s">
        <v>216</v>
      </c>
      <c r="C31" s="213" t="s">
        <v>71</v>
      </c>
      <c r="D31" s="214">
        <v>10</v>
      </c>
      <c r="E31" s="215">
        <v>0</v>
      </c>
      <c r="F31" s="216">
        <f t="shared" ref="F31:F33" si="6">E31*D31</f>
        <v>0</v>
      </c>
      <c r="G31" s="217"/>
    </row>
    <row r="32" spans="1:7" ht="25.15" customHeight="1" x14ac:dyDescent="0.2">
      <c r="A32" s="205">
        <f t="shared" si="1"/>
        <v>16</v>
      </c>
      <c r="B32" s="210" t="s">
        <v>183</v>
      </c>
      <c r="C32" s="213" t="s">
        <v>71</v>
      </c>
      <c r="D32" s="214">
        <v>16</v>
      </c>
      <c r="E32" s="215">
        <v>0</v>
      </c>
      <c r="F32" s="216">
        <f t="shared" si="6"/>
        <v>0</v>
      </c>
      <c r="G32" s="217"/>
    </row>
    <row r="33" spans="1:7" x14ac:dyDescent="0.2">
      <c r="A33" s="205">
        <f t="shared" si="1"/>
        <v>17</v>
      </c>
      <c r="B33" s="210" t="s">
        <v>184</v>
      </c>
      <c r="C33" s="213" t="s">
        <v>72</v>
      </c>
      <c r="D33" s="214">
        <v>1</v>
      </c>
      <c r="E33" s="215">
        <v>0</v>
      </c>
      <c r="F33" s="216">
        <f t="shared" si="6"/>
        <v>0</v>
      </c>
      <c r="G33" s="217"/>
    </row>
    <row r="34" spans="1:7" x14ac:dyDescent="0.2">
      <c r="A34" s="205"/>
      <c r="B34" s="210"/>
      <c r="C34" s="213"/>
      <c r="D34" s="214"/>
      <c r="E34" s="215"/>
      <c r="F34" s="216"/>
      <c r="G34" s="217"/>
    </row>
    <row r="35" spans="1:7" x14ac:dyDescent="0.2">
      <c r="A35" s="205"/>
      <c r="B35" s="199" t="s">
        <v>260</v>
      </c>
      <c r="C35" s="202"/>
      <c r="D35" s="203"/>
      <c r="E35" s="176"/>
      <c r="F35" s="174"/>
    </row>
    <row r="36" spans="1:7" s="212" customFormat="1" ht="11.65" customHeight="1" x14ac:dyDescent="0.25">
      <c r="A36" s="205"/>
      <c r="B36" s="199"/>
      <c r="C36" s="202"/>
      <c r="D36" s="203"/>
      <c r="E36" s="176"/>
      <c r="F36" s="174"/>
    </row>
    <row r="37" spans="1:7" ht="228" x14ac:dyDescent="0.2">
      <c r="A37" s="205">
        <v>18</v>
      </c>
      <c r="B37" s="210" t="s">
        <v>236</v>
      </c>
      <c r="C37" s="213" t="s">
        <v>72</v>
      </c>
      <c r="D37" s="214">
        <v>1</v>
      </c>
      <c r="E37" s="215">
        <v>0</v>
      </c>
      <c r="F37" s="216">
        <f t="shared" ref="F37" si="7">E37*D37</f>
        <v>0</v>
      </c>
      <c r="G37" s="217"/>
    </row>
    <row r="38" spans="1:7" x14ac:dyDescent="0.2">
      <c r="A38" s="232"/>
      <c r="B38" s="210"/>
      <c r="C38" s="188"/>
      <c r="D38" s="211"/>
      <c r="E38" s="231"/>
      <c r="F38" s="176"/>
      <c r="G38" s="178"/>
    </row>
    <row r="39" spans="1:7" x14ac:dyDescent="0.2">
      <c r="A39" s="179"/>
      <c r="B39" s="218" t="s">
        <v>73</v>
      </c>
      <c r="C39" s="212"/>
      <c r="D39" s="212"/>
      <c r="E39" s="174"/>
      <c r="F39" s="219">
        <f>SUM(F12:F37)</f>
        <v>0</v>
      </c>
      <c r="G39" s="179"/>
    </row>
    <row r="40" spans="1:7" x14ac:dyDescent="0.2">
      <c r="A40" s="179"/>
      <c r="B40" s="218" t="s">
        <v>74</v>
      </c>
      <c r="C40" s="212"/>
      <c r="D40" s="212"/>
      <c r="E40" s="174"/>
      <c r="F40" s="219">
        <f>F39*0.22</f>
        <v>0</v>
      </c>
      <c r="G40" s="179"/>
    </row>
    <row r="41" spans="1:7" ht="12.75" thickBot="1" x14ac:dyDescent="0.25">
      <c r="A41" s="179"/>
      <c r="B41" s="220" t="s">
        <v>75</v>
      </c>
      <c r="C41" s="221"/>
      <c r="D41" s="221"/>
      <c r="E41" s="222"/>
      <c r="F41" s="223">
        <f>F39+F40</f>
        <v>0</v>
      </c>
      <c r="G41" s="179"/>
    </row>
    <row r="42" spans="1:7" ht="12.75" thickTop="1" x14ac:dyDescent="0.2">
      <c r="A42" s="179"/>
      <c r="B42" s="224"/>
      <c r="C42" s="212"/>
      <c r="D42" s="212"/>
      <c r="E42" s="174"/>
      <c r="F42" s="185"/>
      <c r="G42" s="179"/>
    </row>
    <row r="43" spans="1:7" ht="25.5" customHeight="1" x14ac:dyDescent="0.2">
      <c r="A43" s="202"/>
      <c r="B43" s="415" t="s">
        <v>196</v>
      </c>
      <c r="C43" s="415"/>
      <c r="D43" s="415"/>
      <c r="E43" s="415"/>
      <c r="F43" s="415"/>
      <c r="G43" s="415"/>
    </row>
    <row r="44" spans="1:7" x14ac:dyDescent="0.2">
      <c r="A44" s="179"/>
      <c r="B44" s="224"/>
      <c r="C44" s="212"/>
      <c r="D44" s="212"/>
      <c r="E44" s="174"/>
      <c r="F44" s="185"/>
      <c r="G44" s="179"/>
    </row>
    <row r="45" spans="1:7" ht="12.75" customHeight="1" x14ac:dyDescent="0.2">
      <c r="A45" s="179"/>
      <c r="B45" s="225"/>
      <c r="C45" s="226" t="s">
        <v>66</v>
      </c>
      <c r="D45" s="226"/>
      <c r="E45" s="226"/>
      <c r="F45" s="226"/>
      <c r="G45" s="179"/>
    </row>
    <row r="46" spans="1:7" x14ac:dyDescent="0.2">
      <c r="A46" s="179"/>
      <c r="B46" s="225"/>
      <c r="C46" s="225"/>
      <c r="D46" s="225"/>
      <c r="E46" s="177"/>
      <c r="F46" s="178"/>
      <c r="G46" s="179"/>
    </row>
    <row r="47" spans="1:7" x14ac:dyDescent="0.2">
      <c r="A47" s="179"/>
      <c r="B47" s="225" t="s">
        <v>67</v>
      </c>
      <c r="C47" s="225"/>
      <c r="D47" s="225"/>
      <c r="E47" s="177"/>
      <c r="F47" s="178"/>
      <c r="G47" s="179"/>
    </row>
    <row r="48" spans="1:7" x14ac:dyDescent="0.2">
      <c r="A48" s="179"/>
      <c r="B48" s="225"/>
      <c r="C48" s="225"/>
      <c r="D48" s="225"/>
      <c r="E48" s="177"/>
      <c r="F48" s="178"/>
      <c r="G48" s="179"/>
    </row>
    <row r="49" spans="1:7" x14ac:dyDescent="0.2">
      <c r="A49" s="179"/>
      <c r="B49" s="225"/>
      <c r="C49" s="416" t="s">
        <v>68</v>
      </c>
      <c r="D49" s="416"/>
      <c r="E49" s="416"/>
      <c r="F49" s="416"/>
      <c r="G49" s="179"/>
    </row>
    <row r="50" spans="1:7" x14ac:dyDescent="0.2">
      <c r="A50" s="179"/>
      <c r="B50" s="225"/>
      <c r="C50" s="225"/>
      <c r="D50" s="225"/>
      <c r="E50" s="177"/>
      <c r="F50" s="178"/>
      <c r="G50" s="179"/>
    </row>
    <row r="51" spans="1:7" x14ac:dyDescent="0.2">
      <c r="A51" s="179"/>
      <c r="B51" s="225"/>
      <c r="C51" s="225"/>
      <c r="D51" s="225"/>
      <c r="E51" s="177"/>
      <c r="F51" s="178"/>
      <c r="G51" s="179"/>
    </row>
    <row r="52" spans="1:7" x14ac:dyDescent="0.2">
      <c r="A52" s="179"/>
      <c r="B52" s="225"/>
      <c r="C52" s="225"/>
      <c r="D52" s="225"/>
      <c r="E52" s="177"/>
      <c r="F52" s="178"/>
      <c r="G52" s="179"/>
    </row>
    <row r="53" spans="1:7" x14ac:dyDescent="0.2">
      <c r="A53" s="179"/>
      <c r="B53" s="227" t="s">
        <v>69</v>
      </c>
      <c r="C53" s="226"/>
      <c r="D53" s="226"/>
      <c r="E53" s="226"/>
      <c r="F53" s="226"/>
      <c r="G53" s="179"/>
    </row>
    <row r="54" spans="1:7" x14ac:dyDescent="0.2">
      <c r="A54" s="179"/>
      <c r="B54" s="179"/>
      <c r="C54" s="174"/>
      <c r="D54" s="212"/>
      <c r="E54" s="174"/>
      <c r="F54" s="179"/>
      <c r="G54" s="179"/>
    </row>
    <row r="55" spans="1:7" x14ac:dyDescent="0.2">
      <c r="A55" s="179"/>
      <c r="B55" s="179"/>
      <c r="C55" s="174"/>
      <c r="D55" s="212"/>
      <c r="E55" s="174"/>
      <c r="F55" s="179"/>
      <c r="G55" s="179"/>
    </row>
  </sheetData>
  <mergeCells count="4">
    <mergeCell ref="A2:G2"/>
    <mergeCell ref="A6:F6"/>
    <mergeCell ref="B43:G43"/>
    <mergeCell ref="C49:F49"/>
  </mergeCells>
  <pageMargins left="0.9055118110236221" right="0.19685039370078741" top="0.15748031496062992" bottom="0.19685039370078741" header="0.31496062992125984" footer="0.31496062992125984"/>
  <pageSetup paperSize="9" scale="85" orientation="portrait" horizontalDpi="4294967293"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7E770-CE8A-4F49-B545-25DCC57F9FE9}">
  <dimension ref="A1:G55"/>
  <sheetViews>
    <sheetView view="pageBreakPreview" zoomScale="140" zoomScaleNormal="120" zoomScaleSheetLayoutView="140" workbookViewId="0">
      <selection activeCell="B25" sqref="B25"/>
    </sheetView>
  </sheetViews>
  <sheetFormatPr defaultColWidth="9" defaultRowHeight="12.75" x14ac:dyDescent="0.25"/>
  <cols>
    <col min="1" max="1" width="3.5703125" style="132" customWidth="1"/>
    <col min="2" max="2" width="61" style="161" customWidth="1"/>
    <col min="3" max="3" width="6.5703125" style="132" customWidth="1"/>
    <col min="4" max="4" width="6.140625" style="132" bestFit="1" customWidth="1"/>
    <col min="5" max="5" width="11.5703125" style="244" customWidth="1"/>
    <col min="6" max="6" width="10.42578125" style="244" bestFit="1" customWidth="1"/>
    <col min="7" max="7" width="12.7109375" style="244" customWidth="1"/>
    <col min="8" max="8" width="6.85546875" style="132" customWidth="1"/>
    <col min="9" max="16384" width="9" style="132"/>
  </cols>
  <sheetData>
    <row r="1" spans="1:7" x14ac:dyDescent="0.25">
      <c r="A1" s="237"/>
      <c r="B1" s="238"/>
      <c r="C1" s="239"/>
      <c r="D1" s="240"/>
      <c r="E1" s="152"/>
      <c r="F1" s="241"/>
      <c r="G1" s="241"/>
    </row>
    <row r="2" spans="1:7" ht="18.75" customHeight="1" x14ac:dyDescent="0.25">
      <c r="A2" s="417" t="s">
        <v>112</v>
      </c>
      <c r="B2" s="418"/>
      <c r="C2" s="418"/>
      <c r="D2" s="418"/>
      <c r="E2" s="418"/>
      <c r="F2" s="418"/>
      <c r="G2" s="239"/>
    </row>
    <row r="3" spans="1:7" ht="12.75" customHeight="1" x14ac:dyDescent="0.25">
      <c r="A3" s="242"/>
      <c r="B3" s="243"/>
      <c r="C3" s="243"/>
      <c r="D3" s="243"/>
    </row>
    <row r="4" spans="1:7" ht="12.75" customHeight="1" x14ac:dyDescent="0.25">
      <c r="A4" s="242"/>
      <c r="B4" s="243"/>
      <c r="C4" s="243"/>
      <c r="D4" s="243"/>
    </row>
    <row r="5" spans="1:7" ht="12.75" customHeight="1" x14ac:dyDescent="0.25">
      <c r="A5" s="245" t="s">
        <v>70</v>
      </c>
      <c r="B5" s="246"/>
      <c r="C5" s="246"/>
      <c r="D5" s="246"/>
      <c r="E5" s="246"/>
    </row>
    <row r="6" spans="1:7" ht="25.5" customHeight="1" x14ac:dyDescent="0.25">
      <c r="A6" s="422" t="s">
        <v>159</v>
      </c>
      <c r="B6" s="422"/>
      <c r="C6" s="422"/>
      <c r="D6" s="422"/>
      <c r="E6" s="422"/>
      <c r="F6" s="422"/>
      <c r="G6" s="247"/>
    </row>
    <row r="7" spans="1:7" ht="12.75" customHeight="1" x14ac:dyDescent="0.25">
      <c r="A7" s="141"/>
      <c r="B7" s="141"/>
      <c r="C7" s="141"/>
      <c r="D7" s="141"/>
      <c r="E7" s="248"/>
    </row>
    <row r="9" spans="1:7" ht="22.5" x14ac:dyDescent="0.25">
      <c r="A9" s="249" t="s">
        <v>85</v>
      </c>
      <c r="B9" s="250" t="s">
        <v>10</v>
      </c>
      <c r="C9" s="251" t="s">
        <v>86</v>
      </c>
      <c r="D9" s="252" t="s">
        <v>87</v>
      </c>
      <c r="E9" s="253" t="s">
        <v>88</v>
      </c>
      <c r="F9" s="253" t="s">
        <v>89</v>
      </c>
      <c r="G9" s="254" t="s">
        <v>90</v>
      </c>
    </row>
    <row r="10" spans="1:7" ht="47.65" customHeight="1" x14ac:dyDescent="0.25">
      <c r="A10" s="95">
        <v>1</v>
      </c>
      <c r="B10" s="96" t="s">
        <v>148</v>
      </c>
      <c r="C10" s="97" t="s">
        <v>11</v>
      </c>
      <c r="D10" s="98">
        <v>4</v>
      </c>
      <c r="E10" s="2">
        <v>0</v>
      </c>
      <c r="F10" s="99">
        <f>E10*D10</f>
        <v>0</v>
      </c>
      <c r="G10" s="133"/>
    </row>
    <row r="11" spans="1:7" ht="47.65" customHeight="1" x14ac:dyDescent="0.25">
      <c r="A11" s="95">
        <f>A10+1</f>
        <v>2</v>
      </c>
      <c r="B11" s="100" t="s">
        <v>175</v>
      </c>
      <c r="C11" s="97" t="s">
        <v>72</v>
      </c>
      <c r="D11" s="98">
        <v>3</v>
      </c>
      <c r="E11" s="2">
        <v>0</v>
      </c>
      <c r="F11" s="99">
        <f>E11*D11</f>
        <v>0</v>
      </c>
      <c r="G11" s="133"/>
    </row>
    <row r="12" spans="1:7" ht="47.65" customHeight="1" x14ac:dyDescent="0.25">
      <c r="A12" s="95">
        <f t="shared" ref="A12:A41" si="0">A11+1</f>
        <v>3</v>
      </c>
      <c r="B12" s="100" t="s">
        <v>176</v>
      </c>
      <c r="C12" s="97" t="s">
        <v>72</v>
      </c>
      <c r="D12" s="98">
        <v>1</v>
      </c>
      <c r="E12" s="2">
        <v>0</v>
      </c>
      <c r="F12" s="99">
        <f>E12*D12</f>
        <v>0</v>
      </c>
      <c r="G12" s="133"/>
    </row>
    <row r="13" spans="1:7" ht="25.5" x14ac:dyDescent="0.25">
      <c r="A13" s="95">
        <f t="shared" si="0"/>
        <v>4</v>
      </c>
      <c r="B13" s="100" t="s">
        <v>241</v>
      </c>
      <c r="C13" s="97" t="s">
        <v>72</v>
      </c>
      <c r="D13" s="98">
        <v>4</v>
      </c>
      <c r="E13" s="2">
        <v>0</v>
      </c>
      <c r="F13" s="99">
        <f t="shared" ref="F13:F41" si="1">E13*D13</f>
        <v>0</v>
      </c>
      <c r="G13" s="133"/>
    </row>
    <row r="14" spans="1:7" ht="50.25" customHeight="1" x14ac:dyDescent="0.25">
      <c r="A14" s="95">
        <f t="shared" si="0"/>
        <v>5</v>
      </c>
      <c r="B14" s="100" t="s">
        <v>101</v>
      </c>
      <c r="C14" s="101" t="s">
        <v>71</v>
      </c>
      <c r="D14" s="102">
        <v>5</v>
      </c>
      <c r="E14" s="2">
        <v>0</v>
      </c>
      <c r="F14" s="99">
        <f t="shared" si="1"/>
        <v>0</v>
      </c>
      <c r="G14" s="133"/>
    </row>
    <row r="15" spans="1:7" ht="38.25" x14ac:dyDescent="0.25">
      <c r="A15" s="95">
        <f t="shared" si="0"/>
        <v>6</v>
      </c>
      <c r="B15" s="100" t="s">
        <v>102</v>
      </c>
      <c r="C15" s="101" t="s">
        <v>71</v>
      </c>
      <c r="D15" s="102">
        <v>5</v>
      </c>
      <c r="E15" s="2">
        <v>0</v>
      </c>
      <c r="F15" s="99">
        <f t="shared" si="1"/>
        <v>0</v>
      </c>
      <c r="G15" s="133"/>
    </row>
    <row r="16" spans="1:7" x14ac:dyDescent="0.25">
      <c r="A16" s="95">
        <f t="shared" si="0"/>
        <v>7</v>
      </c>
      <c r="B16" s="100" t="s">
        <v>103</v>
      </c>
      <c r="C16" s="101" t="s">
        <v>84</v>
      </c>
      <c r="D16" s="102">
        <v>16</v>
      </c>
      <c r="E16" s="2">
        <v>0</v>
      </c>
      <c r="F16" s="99">
        <f t="shared" si="1"/>
        <v>0</v>
      </c>
      <c r="G16" s="133"/>
    </row>
    <row r="17" spans="1:7" ht="51" x14ac:dyDescent="0.25">
      <c r="A17" s="95">
        <f t="shared" si="0"/>
        <v>8</v>
      </c>
      <c r="B17" s="100" t="s">
        <v>128</v>
      </c>
      <c r="C17" s="101" t="s">
        <v>11</v>
      </c>
      <c r="D17" s="102">
        <v>1</v>
      </c>
      <c r="E17" s="2">
        <v>0</v>
      </c>
      <c r="F17" s="99">
        <f t="shared" si="1"/>
        <v>0</v>
      </c>
      <c r="G17" s="133"/>
    </row>
    <row r="18" spans="1:7" ht="35.450000000000003" customHeight="1" x14ac:dyDescent="0.25">
      <c r="A18" s="95">
        <f t="shared" si="0"/>
        <v>9</v>
      </c>
      <c r="B18" s="100" t="s">
        <v>170</v>
      </c>
      <c r="C18" s="101" t="s">
        <v>71</v>
      </c>
      <c r="D18" s="102">
        <v>16</v>
      </c>
      <c r="E18" s="2">
        <v>0</v>
      </c>
      <c r="F18" s="99">
        <f t="shared" ref="F18:F19" si="2">E18*D18</f>
        <v>0</v>
      </c>
      <c r="G18" s="133"/>
    </row>
    <row r="19" spans="1:7" ht="102" x14ac:dyDescent="0.25">
      <c r="A19" s="95">
        <f t="shared" si="0"/>
        <v>10</v>
      </c>
      <c r="B19" s="100" t="s">
        <v>171</v>
      </c>
      <c r="C19" s="103" t="s">
        <v>71</v>
      </c>
      <c r="D19" s="102">
        <v>16</v>
      </c>
      <c r="E19" s="2">
        <v>0</v>
      </c>
      <c r="F19" s="99">
        <f t="shared" si="2"/>
        <v>0</v>
      </c>
      <c r="G19" s="133"/>
    </row>
    <row r="20" spans="1:7" x14ac:dyDescent="0.25">
      <c r="A20" s="95"/>
      <c r="B20" s="100" t="s">
        <v>242</v>
      </c>
      <c r="C20" s="101"/>
      <c r="D20" s="102"/>
      <c r="E20" s="2"/>
      <c r="F20" s="99"/>
      <c r="G20" s="133"/>
    </row>
    <row r="21" spans="1:7" ht="15" customHeight="1" x14ac:dyDescent="0.25">
      <c r="A21" s="95">
        <v>11</v>
      </c>
      <c r="B21" s="234" t="s">
        <v>205</v>
      </c>
      <c r="C21" s="101" t="s">
        <v>100</v>
      </c>
      <c r="D21" s="102">
        <v>6</v>
      </c>
      <c r="E21" s="2">
        <v>0</v>
      </c>
      <c r="F21" s="99">
        <f t="shared" ref="F21:F22" si="3">E21*D21</f>
        <v>0</v>
      </c>
      <c r="G21" s="133"/>
    </row>
    <row r="22" spans="1:7" ht="25.5" x14ac:dyDescent="0.25">
      <c r="A22" s="95">
        <f t="shared" si="0"/>
        <v>12</v>
      </c>
      <c r="B22" s="234" t="s">
        <v>252</v>
      </c>
      <c r="C22" s="101" t="s">
        <v>100</v>
      </c>
      <c r="D22" s="102">
        <v>5</v>
      </c>
      <c r="E22" s="2">
        <v>0</v>
      </c>
      <c r="F22" s="99">
        <f t="shared" si="3"/>
        <v>0</v>
      </c>
      <c r="G22" s="133"/>
    </row>
    <row r="23" spans="1:7" ht="38.25" x14ac:dyDescent="0.25">
      <c r="A23" s="95">
        <f t="shared" si="0"/>
        <v>13</v>
      </c>
      <c r="B23" s="234" t="s">
        <v>206</v>
      </c>
      <c r="C23" s="101" t="s">
        <v>100</v>
      </c>
      <c r="D23" s="102">
        <v>5</v>
      </c>
      <c r="E23" s="2">
        <v>0</v>
      </c>
      <c r="F23" s="99">
        <f t="shared" ref="F23:F25" si="4">E23*D23</f>
        <v>0</v>
      </c>
      <c r="G23" s="133"/>
    </row>
    <row r="24" spans="1:7" x14ac:dyDescent="0.25">
      <c r="A24" s="95">
        <f t="shared" si="0"/>
        <v>14</v>
      </c>
      <c r="B24" s="235" t="s">
        <v>207</v>
      </c>
      <c r="C24" s="101" t="s">
        <v>92</v>
      </c>
      <c r="D24" s="102">
        <v>16</v>
      </c>
      <c r="E24" s="2">
        <v>0</v>
      </c>
      <c r="F24" s="99">
        <f t="shared" si="4"/>
        <v>0</v>
      </c>
      <c r="G24" s="133"/>
    </row>
    <row r="25" spans="1:7" ht="25.5" x14ac:dyDescent="0.25">
      <c r="A25" s="95">
        <f t="shared" si="0"/>
        <v>15</v>
      </c>
      <c r="B25" s="236" t="s">
        <v>251</v>
      </c>
      <c r="C25" s="101" t="s">
        <v>100</v>
      </c>
      <c r="D25" s="102">
        <v>6</v>
      </c>
      <c r="E25" s="2">
        <v>0</v>
      </c>
      <c r="F25" s="99">
        <f t="shared" si="4"/>
        <v>0</v>
      </c>
      <c r="G25" s="133"/>
    </row>
    <row r="26" spans="1:7" ht="15" customHeight="1" x14ac:dyDescent="0.25">
      <c r="A26" s="95">
        <f t="shared" si="0"/>
        <v>16</v>
      </c>
      <c r="B26" s="309" t="s">
        <v>172</v>
      </c>
      <c r="C26" s="101" t="s">
        <v>100</v>
      </c>
      <c r="D26" s="102">
        <v>3</v>
      </c>
      <c r="E26" s="2">
        <v>0</v>
      </c>
      <c r="F26" s="99">
        <f t="shared" ref="F26" si="5">E26*D26</f>
        <v>0</v>
      </c>
      <c r="G26" s="133"/>
    </row>
    <row r="27" spans="1:7" ht="25.5" x14ac:dyDescent="0.25">
      <c r="A27" s="95">
        <f t="shared" si="0"/>
        <v>17</v>
      </c>
      <c r="B27" s="310" t="s">
        <v>173</v>
      </c>
      <c r="C27" s="101" t="s">
        <v>100</v>
      </c>
      <c r="D27" s="102">
        <v>4</v>
      </c>
      <c r="E27" s="2">
        <v>0</v>
      </c>
      <c r="F27" s="99">
        <f t="shared" ref="F27" si="6">E27*D27</f>
        <v>0</v>
      </c>
      <c r="G27" s="133"/>
    </row>
    <row r="28" spans="1:7" x14ac:dyDescent="0.25">
      <c r="A28" s="95">
        <f t="shared" si="0"/>
        <v>18</v>
      </c>
      <c r="B28" s="100" t="s">
        <v>258</v>
      </c>
      <c r="C28" s="101" t="s">
        <v>82</v>
      </c>
      <c r="D28" s="102">
        <v>160</v>
      </c>
      <c r="E28" s="2">
        <v>0</v>
      </c>
      <c r="F28" s="99">
        <f t="shared" ref="F28" si="7">E28*D28</f>
        <v>0</v>
      </c>
      <c r="G28" s="133"/>
    </row>
    <row r="29" spans="1:7" x14ac:dyDescent="0.25">
      <c r="A29" s="95">
        <f t="shared" si="0"/>
        <v>19</v>
      </c>
      <c r="B29" s="100" t="s">
        <v>257</v>
      </c>
      <c r="C29" s="101" t="s">
        <v>82</v>
      </c>
      <c r="D29" s="102">
        <v>40</v>
      </c>
      <c r="E29" s="2">
        <v>0</v>
      </c>
      <c r="F29" s="99">
        <f t="shared" ref="F29" si="8">E29*D29</f>
        <v>0</v>
      </c>
      <c r="G29" s="133"/>
    </row>
    <row r="30" spans="1:7" x14ac:dyDescent="0.25">
      <c r="A30" s="95">
        <f t="shared" si="0"/>
        <v>20</v>
      </c>
      <c r="B30" s="100" t="s">
        <v>256</v>
      </c>
      <c r="C30" s="101" t="s">
        <v>82</v>
      </c>
      <c r="D30" s="102">
        <v>80</v>
      </c>
      <c r="E30" s="2">
        <v>0</v>
      </c>
      <c r="F30" s="99">
        <f t="shared" ref="F30" si="9">E30*D30</f>
        <v>0</v>
      </c>
      <c r="G30" s="133"/>
    </row>
    <row r="31" spans="1:7" ht="25.5" x14ac:dyDescent="0.25">
      <c r="A31" s="95">
        <f t="shared" si="0"/>
        <v>21</v>
      </c>
      <c r="B31" s="234" t="s">
        <v>250</v>
      </c>
      <c r="C31" s="103" t="s">
        <v>92</v>
      </c>
      <c r="D31" s="102">
        <v>20</v>
      </c>
      <c r="E31" s="2">
        <v>0</v>
      </c>
      <c r="F31" s="99">
        <f t="shared" ref="F31" si="10">E31*D31</f>
        <v>0</v>
      </c>
      <c r="G31" s="133"/>
    </row>
    <row r="32" spans="1:7" x14ac:dyDescent="0.25">
      <c r="A32" s="95">
        <f t="shared" si="0"/>
        <v>22</v>
      </c>
      <c r="B32" s="235" t="s">
        <v>174</v>
      </c>
      <c r="C32" s="103" t="s">
        <v>92</v>
      </c>
      <c r="D32" s="102">
        <v>4</v>
      </c>
      <c r="E32" s="2">
        <v>0</v>
      </c>
      <c r="F32" s="99">
        <f t="shared" ref="F32" si="11">E32*D32</f>
        <v>0</v>
      </c>
      <c r="G32" s="133"/>
    </row>
    <row r="33" spans="1:7" ht="38.25" x14ac:dyDescent="0.25">
      <c r="A33" s="95">
        <f t="shared" si="0"/>
        <v>23</v>
      </c>
      <c r="B33" s="234" t="s">
        <v>202</v>
      </c>
      <c r="C33" s="103" t="s">
        <v>72</v>
      </c>
      <c r="D33" s="102">
        <v>1</v>
      </c>
      <c r="E33" s="2">
        <v>0</v>
      </c>
      <c r="F33" s="99">
        <f t="shared" ref="F33" si="12">E33*D33</f>
        <v>0</v>
      </c>
      <c r="G33" s="133"/>
    </row>
    <row r="34" spans="1:7" ht="63.75" x14ac:dyDescent="0.25">
      <c r="A34" s="95">
        <f t="shared" si="0"/>
        <v>24</v>
      </c>
      <c r="B34" s="234" t="s">
        <v>201</v>
      </c>
      <c r="C34" s="103" t="s">
        <v>72</v>
      </c>
      <c r="D34" s="102">
        <v>1</v>
      </c>
      <c r="E34" s="2">
        <v>0</v>
      </c>
      <c r="F34" s="99">
        <f t="shared" ref="F34:F35" si="13">E34*D34</f>
        <v>0</v>
      </c>
      <c r="G34" s="133"/>
    </row>
    <row r="35" spans="1:7" ht="25.5" x14ac:dyDescent="0.25">
      <c r="A35" s="95">
        <f t="shared" si="0"/>
        <v>25</v>
      </c>
      <c r="B35" s="234" t="s">
        <v>243</v>
      </c>
      <c r="C35" s="103" t="s">
        <v>71</v>
      </c>
      <c r="D35" s="102">
        <v>2</v>
      </c>
      <c r="E35" s="2">
        <v>0</v>
      </c>
      <c r="F35" s="99">
        <f t="shared" si="13"/>
        <v>0</v>
      </c>
      <c r="G35" s="133"/>
    </row>
    <row r="36" spans="1:7" x14ac:dyDescent="0.25">
      <c r="A36" s="95">
        <f t="shared" si="0"/>
        <v>26</v>
      </c>
      <c r="B36" s="234" t="s">
        <v>203</v>
      </c>
      <c r="C36" s="103" t="s">
        <v>100</v>
      </c>
      <c r="D36" s="102">
        <v>0.3</v>
      </c>
      <c r="E36" s="2">
        <v>0</v>
      </c>
      <c r="F36" s="99">
        <f t="shared" ref="F36:F37" si="14">E36*D36</f>
        <v>0</v>
      </c>
      <c r="G36" s="133"/>
    </row>
    <row r="37" spans="1:7" x14ac:dyDescent="0.25">
      <c r="A37" s="95">
        <f t="shared" si="0"/>
        <v>27</v>
      </c>
      <c r="B37" s="234" t="s">
        <v>204</v>
      </c>
      <c r="C37" s="103" t="s">
        <v>72</v>
      </c>
      <c r="D37" s="102">
        <v>2</v>
      </c>
      <c r="E37" s="2">
        <v>0</v>
      </c>
      <c r="F37" s="99">
        <f t="shared" si="14"/>
        <v>0</v>
      </c>
      <c r="G37" s="133"/>
    </row>
    <row r="38" spans="1:7" ht="56.45" customHeight="1" x14ac:dyDescent="0.25">
      <c r="A38" s="95">
        <f t="shared" si="0"/>
        <v>28</v>
      </c>
      <c r="B38" s="100" t="s">
        <v>218</v>
      </c>
      <c r="C38" s="103" t="s">
        <v>72</v>
      </c>
      <c r="D38" s="102">
        <v>3</v>
      </c>
      <c r="E38" s="2">
        <v>0</v>
      </c>
      <c r="F38" s="99">
        <f t="shared" ref="F38:F39" si="15">E38*D38</f>
        <v>0</v>
      </c>
      <c r="G38" s="133"/>
    </row>
    <row r="39" spans="1:7" s="86" customFormat="1" ht="102" x14ac:dyDescent="0.2">
      <c r="A39" s="95">
        <f t="shared" si="0"/>
        <v>29</v>
      </c>
      <c r="B39" s="264" t="s">
        <v>240</v>
      </c>
      <c r="C39" s="101" t="s">
        <v>71</v>
      </c>
      <c r="D39" s="102">
        <v>30</v>
      </c>
      <c r="E39" s="2">
        <v>0</v>
      </c>
      <c r="F39" s="99">
        <f t="shared" si="15"/>
        <v>0</v>
      </c>
      <c r="G39" s="133"/>
    </row>
    <row r="40" spans="1:7" ht="63.75" x14ac:dyDescent="0.25">
      <c r="A40" s="95">
        <f t="shared" si="0"/>
        <v>30</v>
      </c>
      <c r="B40" s="100" t="s">
        <v>104</v>
      </c>
      <c r="C40" s="103" t="s">
        <v>11</v>
      </c>
      <c r="D40" s="102">
        <v>1</v>
      </c>
      <c r="E40" s="2">
        <v>0</v>
      </c>
      <c r="F40" s="99">
        <f t="shared" ref="F40" si="16">E40*D40</f>
        <v>0</v>
      </c>
      <c r="G40" s="133"/>
    </row>
    <row r="41" spans="1:7" ht="38.25" x14ac:dyDescent="0.25">
      <c r="A41" s="95">
        <f t="shared" si="0"/>
        <v>31</v>
      </c>
      <c r="B41" s="100" t="s">
        <v>253</v>
      </c>
      <c r="C41" s="103" t="s">
        <v>92</v>
      </c>
      <c r="D41" s="102">
        <v>20</v>
      </c>
      <c r="E41" s="4">
        <v>0</v>
      </c>
      <c r="F41" s="99">
        <f t="shared" si="1"/>
        <v>0</v>
      </c>
      <c r="G41" s="133"/>
    </row>
    <row r="42" spans="1:7" x14ac:dyDescent="0.25">
      <c r="A42" s="255"/>
      <c r="B42" s="233"/>
      <c r="C42" s="255"/>
      <c r="D42" s="255"/>
    </row>
    <row r="43" spans="1:7" x14ac:dyDescent="0.25">
      <c r="B43" s="154" t="s">
        <v>73</v>
      </c>
      <c r="E43" s="155"/>
      <c r="F43" s="256">
        <f>SUM(F10:F41)</f>
        <v>0</v>
      </c>
      <c r="G43" s="257"/>
    </row>
    <row r="44" spans="1:7" x14ac:dyDescent="0.25">
      <c r="B44" s="154" t="s">
        <v>74</v>
      </c>
      <c r="E44" s="155"/>
      <c r="F44" s="256">
        <f>F43*0.22</f>
        <v>0</v>
      </c>
      <c r="G44" s="257"/>
    </row>
    <row r="45" spans="1:7" ht="13.5" thickBot="1" x14ac:dyDescent="0.3">
      <c r="B45" s="157" t="s">
        <v>75</v>
      </c>
      <c r="C45" s="158"/>
      <c r="D45" s="158"/>
      <c r="E45" s="159"/>
      <c r="F45" s="258">
        <f>F43+F44</f>
        <v>0</v>
      </c>
      <c r="G45" s="257"/>
    </row>
    <row r="46" spans="1:7" ht="13.5" thickTop="1" x14ac:dyDescent="0.25">
      <c r="B46" s="154"/>
      <c r="E46" s="155"/>
      <c r="F46" s="257"/>
      <c r="G46" s="257"/>
    </row>
    <row r="47" spans="1:7" ht="12.75" customHeight="1" x14ac:dyDescent="0.25">
      <c r="B47" s="259"/>
      <c r="C47" s="420" t="s">
        <v>66</v>
      </c>
      <c r="D47" s="420"/>
      <c r="E47" s="420"/>
      <c r="F47" s="420"/>
      <c r="G47" s="260"/>
    </row>
    <row r="48" spans="1:7" x14ac:dyDescent="0.25">
      <c r="B48" s="259"/>
      <c r="C48" s="259"/>
      <c r="D48" s="259"/>
      <c r="E48" s="241"/>
      <c r="F48" s="152"/>
      <c r="G48" s="152"/>
    </row>
    <row r="49" spans="2:7" x14ac:dyDescent="0.25">
      <c r="B49" s="259" t="s">
        <v>67</v>
      </c>
      <c r="C49" s="259"/>
      <c r="D49" s="259"/>
      <c r="E49" s="241"/>
      <c r="F49" s="152"/>
      <c r="G49" s="152"/>
    </row>
    <row r="50" spans="2:7" x14ac:dyDescent="0.25">
      <c r="B50" s="259"/>
      <c r="C50" s="259"/>
      <c r="D50" s="259"/>
      <c r="E50" s="241"/>
      <c r="F50" s="152"/>
      <c r="G50" s="152"/>
    </row>
    <row r="51" spans="2:7" x14ac:dyDescent="0.25">
      <c r="B51" s="259"/>
      <c r="C51" s="421" t="s">
        <v>68</v>
      </c>
      <c r="D51" s="421"/>
      <c r="E51" s="421"/>
      <c r="F51" s="421"/>
      <c r="G51" s="261"/>
    </row>
    <row r="52" spans="2:7" x14ac:dyDescent="0.25">
      <c r="B52" s="259"/>
      <c r="C52" s="259"/>
      <c r="D52" s="259"/>
      <c r="E52" s="241"/>
      <c r="F52" s="152"/>
      <c r="G52" s="152"/>
    </row>
    <row r="53" spans="2:7" x14ac:dyDescent="0.25">
      <c r="B53" s="259"/>
      <c r="C53" s="259"/>
      <c r="D53" s="259"/>
      <c r="E53" s="241"/>
      <c r="F53" s="152"/>
      <c r="G53" s="152"/>
    </row>
    <row r="54" spans="2:7" x14ac:dyDescent="0.25">
      <c r="B54" s="259"/>
      <c r="C54" s="259"/>
      <c r="D54" s="259"/>
      <c r="E54" s="241"/>
      <c r="F54" s="152"/>
      <c r="G54" s="152"/>
    </row>
    <row r="55" spans="2:7" x14ac:dyDescent="0.25">
      <c r="B55" s="262" t="s">
        <v>69</v>
      </c>
      <c r="C55" s="419"/>
      <c r="D55" s="419"/>
      <c r="E55" s="419"/>
      <c r="F55" s="419"/>
      <c r="G55" s="260"/>
    </row>
  </sheetData>
  <sheetProtection selectLockedCells="1"/>
  <mergeCells count="5">
    <mergeCell ref="A2:F2"/>
    <mergeCell ref="C55:F55"/>
    <mergeCell ref="C47:F47"/>
    <mergeCell ref="C51:F51"/>
    <mergeCell ref="A6:F6"/>
  </mergeCells>
  <pageMargins left="0.90551181102362199" right="0.19685039370078741" top="0.15748031496062992" bottom="0.19685039370078741" header="0.31496062992125984" footer="0.31496062992125984"/>
  <pageSetup paperSize="9" scale="80" orientation="portrait" horizontalDpi="4294967293" verticalDpi="4294967295" r:id="rId1"/>
  <headerFooter>
    <oddFooter>&amp;R&amp;"Arial,Poševno"&amp;10Stran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6504-AA0D-4339-9328-171C01620DF7}">
  <dimension ref="A1:G31"/>
  <sheetViews>
    <sheetView zoomScale="120" zoomScaleNormal="120" workbookViewId="0">
      <selection activeCell="F18" sqref="F18"/>
    </sheetView>
  </sheetViews>
  <sheetFormatPr defaultColWidth="9" defaultRowHeight="12.75" x14ac:dyDescent="0.2"/>
  <cols>
    <col min="1" max="1" width="5.7109375" style="86" customWidth="1"/>
    <col min="2" max="2" width="44.42578125" style="115" customWidth="1"/>
    <col min="3" max="3" width="6.5703125" style="86" customWidth="1"/>
    <col min="4" max="4" width="7.85546875" style="86" customWidth="1"/>
    <col min="5" max="5" width="10.5703125" style="86" customWidth="1"/>
    <col min="6" max="6" width="7" style="86" bestFit="1" customWidth="1"/>
    <col min="7" max="7" width="12.140625" style="86" customWidth="1"/>
    <col min="8" max="16384" width="9" style="86"/>
  </cols>
  <sheetData>
    <row r="1" spans="1:7" x14ac:dyDescent="0.2">
      <c r="A1" s="5"/>
      <c r="B1" s="6"/>
      <c r="C1" s="7"/>
      <c r="D1" s="8"/>
      <c r="E1" s="9"/>
      <c r="F1" s="10"/>
    </row>
    <row r="2" spans="1:7" ht="18" x14ac:dyDescent="0.2">
      <c r="A2" s="424" t="s">
        <v>161</v>
      </c>
      <c r="B2" s="424"/>
      <c r="C2" s="424"/>
      <c r="D2" s="424"/>
      <c r="E2" s="424"/>
      <c r="F2" s="424"/>
      <c r="G2" s="424"/>
    </row>
    <row r="3" spans="1:7" x14ac:dyDescent="0.2">
      <c r="A3" s="87"/>
      <c r="B3" s="88"/>
      <c r="C3" s="88"/>
      <c r="D3" s="88"/>
      <c r="E3" s="89"/>
      <c r="F3" s="89"/>
    </row>
    <row r="4" spans="1:7" x14ac:dyDescent="0.2">
      <c r="A4" s="87"/>
      <c r="B4" s="88"/>
      <c r="C4" s="88"/>
      <c r="D4" s="88"/>
      <c r="E4" s="89"/>
      <c r="F4" s="89"/>
    </row>
    <row r="5" spans="1:7" x14ac:dyDescent="0.2">
      <c r="A5" s="90" t="s">
        <v>70</v>
      </c>
      <c r="B5" s="91"/>
      <c r="C5" s="91"/>
      <c r="D5" s="91"/>
      <c r="E5" s="91"/>
      <c r="F5" s="89"/>
    </row>
    <row r="6" spans="1:7" ht="13.9" customHeight="1" x14ac:dyDescent="0.2">
      <c r="A6" s="425" t="s">
        <v>159</v>
      </c>
      <c r="B6" s="425"/>
      <c r="C6" s="425"/>
      <c r="D6" s="425"/>
      <c r="E6" s="425"/>
      <c r="F6" s="425"/>
    </row>
    <row r="7" spans="1:7" x14ac:dyDescent="0.2">
      <c r="A7" s="92"/>
      <c r="B7" s="92"/>
      <c r="C7" s="92"/>
      <c r="D7" s="92"/>
      <c r="E7" s="92"/>
      <c r="F7" s="92"/>
      <c r="G7" s="92"/>
    </row>
    <row r="9" spans="1:7" ht="25.5" x14ac:dyDescent="0.2">
      <c r="A9" s="122" t="s">
        <v>85</v>
      </c>
      <c r="B9" s="123" t="s">
        <v>10</v>
      </c>
      <c r="C9" s="124" t="s">
        <v>86</v>
      </c>
      <c r="D9" s="125" t="s">
        <v>87</v>
      </c>
      <c r="E9" s="126" t="s">
        <v>88</v>
      </c>
      <c r="F9" s="126" t="s">
        <v>89</v>
      </c>
      <c r="G9" s="127" t="s">
        <v>90</v>
      </c>
    </row>
    <row r="10" spans="1:7" s="132" customFormat="1" x14ac:dyDescent="0.25">
      <c r="A10" s="131"/>
      <c r="B10" s="426" t="s">
        <v>162</v>
      </c>
      <c r="C10" s="426"/>
      <c r="D10" s="426"/>
      <c r="E10" s="426"/>
      <c r="F10" s="426"/>
      <c r="G10" s="427"/>
    </row>
    <row r="11" spans="1:7" ht="51" x14ac:dyDescent="0.2">
      <c r="A11" s="162">
        <v>1</v>
      </c>
      <c r="B11" s="163" t="s">
        <v>163</v>
      </c>
      <c r="C11" s="97" t="s">
        <v>92</v>
      </c>
      <c r="D11" s="98">
        <v>70</v>
      </c>
      <c r="E11" s="164">
        <v>0</v>
      </c>
      <c r="F11" s="165">
        <f>D11*E11</f>
        <v>0</v>
      </c>
    </row>
    <row r="12" spans="1:7" ht="51" x14ac:dyDescent="0.2">
      <c r="A12" s="162">
        <f>A11+1</f>
        <v>2</v>
      </c>
      <c r="B12" s="163" t="s">
        <v>164</v>
      </c>
      <c r="C12" s="97" t="s">
        <v>92</v>
      </c>
      <c r="D12" s="98">
        <v>70</v>
      </c>
      <c r="E12" s="164">
        <v>0</v>
      </c>
      <c r="F12" s="165">
        <f>D12*E12</f>
        <v>0</v>
      </c>
    </row>
    <row r="13" spans="1:7" ht="229.5" x14ac:dyDescent="0.2">
      <c r="A13" s="162">
        <f>A12+1</f>
        <v>3</v>
      </c>
      <c r="B13" s="163" t="s">
        <v>169</v>
      </c>
      <c r="C13" s="97" t="s">
        <v>92</v>
      </c>
      <c r="D13" s="98">
        <v>70</v>
      </c>
      <c r="E13" s="164">
        <v>0</v>
      </c>
      <c r="F13" s="165">
        <f>D13*E13</f>
        <v>0</v>
      </c>
    </row>
    <row r="14" spans="1:7" x14ac:dyDescent="0.2">
      <c r="A14" s="116"/>
      <c r="B14" s="166" t="s">
        <v>165</v>
      </c>
      <c r="C14" s="167" t="s">
        <v>166</v>
      </c>
      <c r="D14" s="168"/>
      <c r="E14" s="168"/>
      <c r="F14" s="168"/>
      <c r="G14" s="168"/>
    </row>
    <row r="15" spans="1:7" ht="76.5" x14ac:dyDescent="0.2">
      <c r="A15" s="162">
        <v>4</v>
      </c>
      <c r="B15" s="117" t="s">
        <v>167</v>
      </c>
      <c r="C15" s="101" t="s">
        <v>71</v>
      </c>
      <c r="D15" s="102">
        <v>60</v>
      </c>
      <c r="E15" s="169">
        <v>0</v>
      </c>
      <c r="F15" s="118">
        <f>D15*E15</f>
        <v>0</v>
      </c>
    </row>
    <row r="16" spans="1:7" ht="25.5" x14ac:dyDescent="0.2">
      <c r="A16" s="116">
        <v>5</v>
      </c>
      <c r="B16" s="117" t="s">
        <v>168</v>
      </c>
      <c r="C16" s="170" t="s">
        <v>11</v>
      </c>
      <c r="D16" s="104">
        <v>1</v>
      </c>
      <c r="E16" s="171">
        <v>0</v>
      </c>
      <c r="F16" s="118">
        <f>D16*E16</f>
        <v>0</v>
      </c>
    </row>
    <row r="17" spans="2:7" x14ac:dyDescent="0.2">
      <c r="B17" s="94"/>
      <c r="C17" s="105"/>
      <c r="D17" s="105"/>
      <c r="E17" s="105"/>
      <c r="F17" s="105"/>
      <c r="G17" s="119"/>
    </row>
    <row r="18" spans="2:7" x14ac:dyDescent="0.2">
      <c r="B18" s="106" t="s">
        <v>73</v>
      </c>
      <c r="F18" s="108">
        <f>SUM(F11:F16)</f>
        <v>0</v>
      </c>
    </row>
    <row r="19" spans="2:7" x14ac:dyDescent="0.2">
      <c r="B19" s="106" t="s">
        <v>74</v>
      </c>
      <c r="F19" s="108">
        <f>F18*0.22</f>
        <v>0</v>
      </c>
    </row>
    <row r="20" spans="2:7" ht="13.5" thickBot="1" x14ac:dyDescent="0.25">
      <c r="B20" s="109" t="s">
        <v>75</v>
      </c>
      <c r="C20" s="110"/>
      <c r="D20" s="110"/>
      <c r="E20" s="110"/>
      <c r="F20" s="112">
        <f>F18+F19</f>
        <v>0</v>
      </c>
    </row>
    <row r="21" spans="2:7" ht="13.5" thickTop="1" x14ac:dyDescent="0.2"/>
    <row r="23" spans="2:7" x14ac:dyDescent="0.2">
      <c r="B23" s="76"/>
      <c r="C23" s="423" t="s">
        <v>66</v>
      </c>
      <c r="D23" s="423"/>
      <c r="E23" s="423"/>
      <c r="F23" s="423"/>
    </row>
    <row r="24" spans="2:7" x14ac:dyDescent="0.2">
      <c r="B24" s="76"/>
      <c r="C24" s="76"/>
      <c r="D24" s="76"/>
      <c r="E24" s="10"/>
      <c r="F24" s="9"/>
    </row>
    <row r="25" spans="2:7" x14ac:dyDescent="0.2">
      <c r="B25" s="76" t="s">
        <v>67</v>
      </c>
      <c r="C25" s="76"/>
      <c r="D25" s="76"/>
      <c r="E25" s="10"/>
      <c r="F25" s="9"/>
    </row>
    <row r="26" spans="2:7" x14ac:dyDescent="0.2">
      <c r="B26" s="76"/>
      <c r="C26" s="76"/>
      <c r="D26" s="76"/>
      <c r="E26" s="10"/>
      <c r="F26" s="9"/>
    </row>
    <row r="27" spans="2:7" x14ac:dyDescent="0.2">
      <c r="B27" s="76"/>
      <c r="C27" s="391" t="s">
        <v>68</v>
      </c>
      <c r="D27" s="391"/>
      <c r="E27" s="391"/>
      <c r="F27" s="391"/>
    </row>
    <row r="28" spans="2:7" x14ac:dyDescent="0.2">
      <c r="B28" s="76"/>
      <c r="C28" s="76"/>
      <c r="D28" s="76"/>
      <c r="E28" s="10"/>
      <c r="F28" s="9"/>
    </row>
    <row r="29" spans="2:7" x14ac:dyDescent="0.2">
      <c r="B29" s="76"/>
      <c r="C29" s="76"/>
      <c r="D29" s="76"/>
      <c r="E29" s="10"/>
      <c r="F29" s="9"/>
    </row>
    <row r="30" spans="2:7" x14ac:dyDescent="0.2">
      <c r="B30" s="76"/>
      <c r="C30" s="76"/>
      <c r="D30" s="76"/>
      <c r="E30" s="10"/>
      <c r="F30" s="9"/>
    </row>
    <row r="31" spans="2:7" x14ac:dyDescent="0.2">
      <c r="B31" s="114" t="s">
        <v>69</v>
      </c>
      <c r="C31" s="423"/>
      <c r="D31" s="423"/>
      <c r="E31" s="423"/>
      <c r="F31" s="9"/>
    </row>
  </sheetData>
  <mergeCells count="6">
    <mergeCell ref="C31:E31"/>
    <mergeCell ref="A2:G2"/>
    <mergeCell ref="A6:F6"/>
    <mergeCell ref="B10:G10"/>
    <mergeCell ref="C23:F23"/>
    <mergeCell ref="C27:F27"/>
  </mergeCells>
  <pageMargins left="0.90551181102362199" right="0.19685039370078741" top="0.15748031496062992" bottom="0.19685039370078741" header="0.31496062992125984" footer="0.31496062992125984"/>
  <pageSetup paperSize="9" scale="90"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DEA38-9C58-47B6-BA5C-BEFA51B9EF27}">
  <dimension ref="A2:G29"/>
  <sheetViews>
    <sheetView view="pageBreakPreview" zoomScale="120" zoomScaleNormal="100" zoomScaleSheetLayoutView="120" workbookViewId="0">
      <selection activeCell="F17" sqref="F17"/>
    </sheetView>
  </sheetViews>
  <sheetFormatPr defaultColWidth="9" defaultRowHeight="12.75" x14ac:dyDescent="0.2"/>
  <cols>
    <col min="1" max="1" width="3.5703125" style="86" customWidth="1"/>
    <col min="2" max="2" width="44.85546875" style="115" customWidth="1"/>
    <col min="3" max="3" width="6.5703125" style="86" customWidth="1"/>
    <col min="4" max="4" width="7.85546875" style="86" customWidth="1"/>
    <col min="5" max="5" width="12.7109375" style="107" customWidth="1"/>
    <col min="6" max="6" width="8.42578125" style="86" customWidth="1"/>
    <col min="7" max="7" width="16.140625" style="86" customWidth="1"/>
    <col min="8" max="16384" width="9" style="86"/>
  </cols>
  <sheetData>
    <row r="2" spans="1:7" ht="18.75" customHeight="1" x14ac:dyDescent="0.2">
      <c r="A2" s="424" t="s">
        <v>113</v>
      </c>
      <c r="B2" s="424"/>
      <c r="C2" s="424"/>
      <c r="D2" s="424"/>
      <c r="E2" s="424"/>
      <c r="F2" s="424"/>
      <c r="G2" s="424"/>
    </row>
    <row r="3" spans="1:7" ht="12.75" customHeight="1" x14ac:dyDescent="0.2">
      <c r="A3" s="87"/>
      <c r="B3" s="88"/>
      <c r="C3" s="88"/>
      <c r="D3" s="88"/>
      <c r="F3" s="88"/>
      <c r="G3" s="88"/>
    </row>
    <row r="4" spans="1:7" ht="12.75" customHeight="1" x14ac:dyDescent="0.2">
      <c r="A4" s="87"/>
      <c r="B4" s="88"/>
      <c r="C4" s="88"/>
      <c r="D4" s="88"/>
      <c r="F4" s="88"/>
      <c r="G4" s="88"/>
    </row>
    <row r="5" spans="1:7" ht="12.75" customHeight="1" x14ac:dyDescent="0.2">
      <c r="A5" s="90" t="s">
        <v>70</v>
      </c>
      <c r="B5" s="91"/>
      <c r="C5" s="91"/>
      <c r="D5" s="91"/>
      <c r="E5" s="91"/>
      <c r="F5" s="89"/>
    </row>
    <row r="6" spans="1:7" ht="25.5" customHeight="1" x14ac:dyDescent="0.2">
      <c r="A6" s="425" t="s">
        <v>159</v>
      </c>
      <c r="B6" s="425"/>
      <c r="C6" s="425"/>
      <c r="D6" s="425"/>
      <c r="E6" s="425"/>
      <c r="F6" s="425"/>
    </row>
    <row r="7" spans="1:7" ht="12.75" customHeight="1" x14ac:dyDescent="0.2">
      <c r="A7" s="92"/>
      <c r="B7" s="92"/>
      <c r="C7" s="92"/>
      <c r="D7" s="92"/>
      <c r="E7" s="120"/>
      <c r="F7" s="92"/>
      <c r="G7" s="92"/>
    </row>
    <row r="9" spans="1:7" ht="28.5" x14ac:dyDescent="0.2">
      <c r="A9" s="122" t="s">
        <v>85</v>
      </c>
      <c r="B9" s="123" t="s">
        <v>10</v>
      </c>
      <c r="C9" s="124" t="s">
        <v>86</v>
      </c>
      <c r="D9" s="125" t="s">
        <v>87</v>
      </c>
      <c r="E9" s="126" t="s">
        <v>88</v>
      </c>
      <c r="F9" s="126" t="s">
        <v>89</v>
      </c>
      <c r="G9" s="127" t="s">
        <v>90</v>
      </c>
    </row>
    <row r="10" spans="1:7" s="132" customFormat="1" ht="46.9" customHeight="1" x14ac:dyDescent="0.25">
      <c r="A10" s="131"/>
      <c r="B10" s="426" t="s">
        <v>106</v>
      </c>
      <c r="C10" s="426"/>
      <c r="D10" s="426"/>
      <c r="E10" s="426"/>
      <c r="F10" s="426"/>
      <c r="G10" s="427"/>
    </row>
    <row r="11" spans="1:7" s="132" customFormat="1" ht="51" customHeight="1" x14ac:dyDescent="0.25">
      <c r="A11" s="131"/>
      <c r="B11" s="426" t="s">
        <v>107</v>
      </c>
      <c r="C11" s="426"/>
      <c r="D11" s="426"/>
      <c r="E11" s="426"/>
      <c r="F11" s="426"/>
      <c r="G11" s="427"/>
    </row>
    <row r="12" spans="1:7" s="132" customFormat="1" ht="58.35" customHeight="1" x14ac:dyDescent="0.25">
      <c r="A12" s="131"/>
      <c r="B12" s="426" t="s">
        <v>108</v>
      </c>
      <c r="C12" s="426"/>
      <c r="D12" s="426"/>
      <c r="E12" s="426"/>
      <c r="F12" s="426"/>
      <c r="G12" s="427"/>
    </row>
    <row r="13" spans="1:7" ht="102" x14ac:dyDescent="0.2">
      <c r="A13" s="116">
        <v>1</v>
      </c>
      <c r="B13" s="117" t="s">
        <v>109</v>
      </c>
      <c r="C13" s="101" t="s">
        <v>92</v>
      </c>
      <c r="D13" s="102">
        <v>220</v>
      </c>
      <c r="E13" s="3">
        <v>0</v>
      </c>
      <c r="F13" s="118">
        <f>D13*E13</f>
        <v>0</v>
      </c>
    </row>
    <row r="14" spans="1:7" ht="51" x14ac:dyDescent="0.2">
      <c r="A14" s="121">
        <f>A13+1</f>
        <v>2</v>
      </c>
      <c r="B14" s="117" t="s">
        <v>153</v>
      </c>
      <c r="C14" s="101" t="s">
        <v>92</v>
      </c>
      <c r="D14" s="102">
        <v>70</v>
      </c>
      <c r="E14" s="3">
        <v>0</v>
      </c>
      <c r="F14" s="118">
        <f>D14*E14</f>
        <v>0</v>
      </c>
      <c r="G14" s="152"/>
    </row>
    <row r="15" spans="1:7" ht="38.25" x14ac:dyDescent="0.2">
      <c r="A15" s="121">
        <f>A14+1</f>
        <v>3</v>
      </c>
      <c r="B15" s="100" t="s">
        <v>110</v>
      </c>
      <c r="C15" s="101" t="s">
        <v>71</v>
      </c>
      <c r="D15" s="102">
        <v>20</v>
      </c>
      <c r="E15" s="3">
        <v>0</v>
      </c>
      <c r="F15" s="118">
        <f>D15*E15</f>
        <v>0</v>
      </c>
    </row>
    <row r="17" spans="2:6" x14ac:dyDescent="0.2">
      <c r="B17" s="106" t="s">
        <v>73</v>
      </c>
      <c r="F17" s="108">
        <f>SUM(F13:F15)</f>
        <v>0</v>
      </c>
    </row>
    <row r="18" spans="2:6" x14ac:dyDescent="0.2">
      <c r="B18" s="106" t="s">
        <v>74</v>
      </c>
      <c r="F18" s="108">
        <f>F17*0.22</f>
        <v>0</v>
      </c>
    </row>
    <row r="19" spans="2:6" ht="13.5" thickBot="1" x14ac:dyDescent="0.25">
      <c r="B19" s="109" t="s">
        <v>75</v>
      </c>
      <c r="C19" s="110"/>
      <c r="D19" s="110"/>
      <c r="E19" s="111"/>
      <c r="F19" s="112">
        <f>F17+F18</f>
        <v>0</v>
      </c>
    </row>
    <row r="20" spans="2:6" ht="12.75" customHeight="1" thickTop="1" x14ac:dyDescent="0.2"/>
    <row r="21" spans="2:6" ht="12.75" customHeight="1" x14ac:dyDescent="0.2">
      <c r="B21" s="76"/>
      <c r="C21" s="423" t="s">
        <v>66</v>
      </c>
      <c r="D21" s="423"/>
      <c r="E21" s="423"/>
      <c r="F21" s="423"/>
    </row>
    <row r="22" spans="2:6" x14ac:dyDescent="0.2">
      <c r="B22" s="76"/>
      <c r="C22" s="76"/>
      <c r="D22" s="76"/>
      <c r="E22" s="10"/>
      <c r="F22" s="9"/>
    </row>
    <row r="23" spans="2:6" x14ac:dyDescent="0.2">
      <c r="B23" s="76" t="s">
        <v>67</v>
      </c>
      <c r="C23" s="76"/>
      <c r="D23" s="76"/>
      <c r="E23" s="10"/>
      <c r="F23" s="9"/>
    </row>
    <row r="24" spans="2:6" x14ac:dyDescent="0.2">
      <c r="B24" s="76"/>
      <c r="C24" s="76"/>
      <c r="D24" s="76"/>
      <c r="E24" s="10"/>
      <c r="F24" s="9"/>
    </row>
    <row r="25" spans="2:6" x14ac:dyDescent="0.2">
      <c r="B25" s="76"/>
      <c r="C25" s="391" t="s">
        <v>68</v>
      </c>
      <c r="D25" s="391"/>
      <c r="E25" s="391"/>
      <c r="F25" s="391"/>
    </row>
    <row r="26" spans="2:6" x14ac:dyDescent="0.2">
      <c r="B26" s="76"/>
      <c r="C26" s="76"/>
      <c r="D26" s="76"/>
      <c r="E26" s="10"/>
      <c r="F26" s="9"/>
    </row>
    <row r="27" spans="2:6" x14ac:dyDescent="0.2">
      <c r="B27" s="76"/>
      <c r="C27" s="76"/>
      <c r="D27" s="76"/>
      <c r="E27" s="10"/>
      <c r="F27" s="9"/>
    </row>
    <row r="28" spans="2:6" x14ac:dyDescent="0.2">
      <c r="B28" s="76"/>
      <c r="C28" s="76"/>
      <c r="D28" s="76"/>
      <c r="E28" s="10"/>
      <c r="F28" s="9"/>
    </row>
    <row r="29" spans="2:6" x14ac:dyDescent="0.2">
      <c r="B29" s="114" t="s">
        <v>69</v>
      </c>
      <c r="C29" s="423"/>
      <c r="D29" s="423"/>
      <c r="E29" s="423"/>
      <c r="F29" s="9"/>
    </row>
  </sheetData>
  <mergeCells count="8">
    <mergeCell ref="C29:E29"/>
    <mergeCell ref="C21:F21"/>
    <mergeCell ref="C25:F25"/>
    <mergeCell ref="A2:G2"/>
    <mergeCell ref="A6:F6"/>
    <mergeCell ref="B10:G10"/>
    <mergeCell ref="B11:G11"/>
    <mergeCell ref="B12:G12"/>
  </mergeCells>
  <pageMargins left="0.90551181102362199" right="0.19685039370078741" top="0.15748031496062992" bottom="0.19685039370078741" header="0.31496062992125984" footer="0.31496062992125984"/>
  <pageSetup paperSize="9" scale="83" orientation="portrait" horizontalDpi="4294967293" verticalDpi="4294967295" r:id="rId1"/>
  <headerFooter>
    <oddFooter>&amp;R&amp;"Arial,Poševno"&amp;10Stran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4337-04AF-4E1F-9C37-A0B8F60BD087}">
  <dimension ref="A1:G30"/>
  <sheetViews>
    <sheetView view="pageBreakPreview" zoomScale="120" zoomScaleNormal="100" zoomScaleSheetLayoutView="120" workbookViewId="0">
      <selection activeCell="F20" sqref="F20"/>
    </sheetView>
  </sheetViews>
  <sheetFormatPr defaultColWidth="9" defaultRowHeight="12.75" x14ac:dyDescent="0.25"/>
  <cols>
    <col min="1" max="1" width="5.140625" style="132" customWidth="1"/>
    <col min="2" max="2" width="40.5703125" style="161" customWidth="1"/>
    <col min="3" max="3" width="6.5703125" style="132" customWidth="1"/>
    <col min="4" max="4" width="7.85546875" style="132" customWidth="1"/>
    <col min="5" max="6" width="10.5703125" style="132" customWidth="1"/>
    <col min="7" max="7" width="18" style="132" customWidth="1"/>
    <col min="8" max="16384" width="9" style="132"/>
  </cols>
  <sheetData>
    <row r="1" spans="1:7" x14ac:dyDescent="0.25">
      <c r="A1" s="5"/>
      <c r="B1" s="6"/>
      <c r="C1" s="7"/>
      <c r="D1" s="8"/>
      <c r="E1" s="9"/>
      <c r="F1" s="10"/>
    </row>
    <row r="2" spans="1:7" s="86" customFormat="1" ht="18.75" customHeight="1" x14ac:dyDescent="0.2">
      <c r="A2" s="424" t="s">
        <v>160</v>
      </c>
      <c r="B2" s="424"/>
      <c r="C2" s="424"/>
      <c r="D2" s="424"/>
      <c r="E2" s="424"/>
      <c r="F2" s="424"/>
    </row>
    <row r="3" spans="1:7" s="86" customFormat="1" ht="12.75" customHeight="1" x14ac:dyDescent="0.2">
      <c r="A3" s="87"/>
      <c r="B3" s="88"/>
      <c r="C3" s="88"/>
      <c r="D3" s="88"/>
      <c r="E3" s="107"/>
      <c r="F3" s="88"/>
    </row>
    <row r="4" spans="1:7" s="86" customFormat="1" ht="12.75" customHeight="1" x14ac:dyDescent="0.2">
      <c r="A4" s="87"/>
      <c r="B4" s="88"/>
      <c r="C4" s="88"/>
      <c r="D4" s="88"/>
      <c r="E4" s="107"/>
      <c r="F4" s="88"/>
    </row>
    <row r="5" spans="1:7" s="86" customFormat="1" ht="12.75" customHeight="1" x14ac:dyDescent="0.2">
      <c r="A5" s="90" t="s">
        <v>70</v>
      </c>
      <c r="B5" s="91"/>
      <c r="C5" s="91"/>
      <c r="D5" s="91"/>
      <c r="E5" s="91"/>
      <c r="F5" s="89"/>
    </row>
    <row r="6" spans="1:7" s="86" customFormat="1" ht="25.5" customHeight="1" x14ac:dyDescent="0.2">
      <c r="A6" s="425" t="s">
        <v>159</v>
      </c>
      <c r="B6" s="425"/>
      <c r="C6" s="425"/>
      <c r="D6" s="425"/>
      <c r="E6" s="425"/>
      <c r="F6" s="425"/>
    </row>
    <row r="7" spans="1:7" ht="12.75" customHeight="1" x14ac:dyDescent="0.25">
      <c r="A7" s="141"/>
      <c r="B7" s="141"/>
      <c r="C7" s="141"/>
      <c r="D7" s="141"/>
      <c r="E7" s="141"/>
      <c r="F7" s="141"/>
    </row>
    <row r="9" spans="1:7" ht="25.5" x14ac:dyDescent="0.25">
      <c r="A9" s="142" t="s">
        <v>85</v>
      </c>
      <c r="B9" s="143" t="s">
        <v>10</v>
      </c>
      <c r="C9" s="144" t="s">
        <v>86</v>
      </c>
      <c r="D9" s="145" t="s">
        <v>87</v>
      </c>
      <c r="E9" s="146" t="s">
        <v>88</v>
      </c>
      <c r="F9" s="146" t="s">
        <v>89</v>
      </c>
      <c r="G9" s="147" t="s">
        <v>90</v>
      </c>
    </row>
    <row r="10" spans="1:7" ht="54.6" customHeight="1" x14ac:dyDescent="0.25">
      <c r="A10" s="131"/>
      <c r="B10" s="429" t="s">
        <v>122</v>
      </c>
      <c r="C10" s="429"/>
      <c r="D10" s="429"/>
      <c r="E10" s="429"/>
      <c r="F10" s="430"/>
      <c r="G10" s="313"/>
    </row>
    <row r="11" spans="1:7" s="86" customFormat="1" ht="72" customHeight="1" x14ac:dyDescent="0.2">
      <c r="A11" s="95">
        <v>1</v>
      </c>
      <c r="B11" s="96" t="s">
        <v>149</v>
      </c>
      <c r="C11" s="97" t="s">
        <v>100</v>
      </c>
      <c r="D11" s="98">
        <v>0.5</v>
      </c>
      <c r="E11" s="2">
        <v>0</v>
      </c>
      <c r="F11" s="99">
        <f>E11*D11</f>
        <v>0</v>
      </c>
      <c r="G11" s="312"/>
    </row>
    <row r="12" spans="1:7" ht="70.150000000000006" customHeight="1" x14ac:dyDescent="0.25">
      <c r="A12" s="153">
        <f>A11+1</f>
        <v>2</v>
      </c>
      <c r="B12" s="100" t="s">
        <v>105</v>
      </c>
      <c r="C12" s="140" t="s">
        <v>72</v>
      </c>
      <c r="D12" s="140">
        <v>6</v>
      </c>
      <c r="E12" s="3">
        <v>0</v>
      </c>
      <c r="F12" s="118">
        <f>D12*E12</f>
        <v>0</v>
      </c>
      <c r="G12" s="311"/>
    </row>
    <row r="13" spans="1:7" ht="77.45" customHeight="1" x14ac:dyDescent="0.25">
      <c r="A13" s="153">
        <f t="shared" ref="A13:A18" si="0">A12+1</f>
        <v>3</v>
      </c>
      <c r="B13" s="100" t="s">
        <v>220</v>
      </c>
      <c r="C13" s="140" t="s">
        <v>92</v>
      </c>
      <c r="D13" s="140">
        <v>14</v>
      </c>
      <c r="E13" s="3">
        <v>0</v>
      </c>
      <c r="F13" s="118">
        <f t="shared" ref="F13" si="1">D13*E13</f>
        <v>0</v>
      </c>
      <c r="G13" s="263"/>
    </row>
    <row r="14" spans="1:7" ht="77.45" customHeight="1" x14ac:dyDescent="0.25">
      <c r="A14" s="153">
        <f t="shared" si="0"/>
        <v>4</v>
      </c>
      <c r="B14" s="100" t="s">
        <v>219</v>
      </c>
      <c r="C14" s="140" t="s">
        <v>92</v>
      </c>
      <c r="D14" s="140">
        <v>4</v>
      </c>
      <c r="E14" s="3">
        <v>0</v>
      </c>
      <c r="F14" s="118">
        <f t="shared" ref="F14" si="2">D14*E14</f>
        <v>0</v>
      </c>
      <c r="G14" s="263"/>
    </row>
    <row r="15" spans="1:7" ht="47.45" customHeight="1" x14ac:dyDescent="0.25">
      <c r="A15" s="153">
        <f t="shared" si="0"/>
        <v>5</v>
      </c>
      <c r="B15" s="100" t="s">
        <v>151</v>
      </c>
      <c r="C15" s="140" t="s">
        <v>72</v>
      </c>
      <c r="D15" s="140">
        <v>4</v>
      </c>
      <c r="E15" s="3">
        <v>0</v>
      </c>
      <c r="F15" s="118">
        <f>D15*E15</f>
        <v>0</v>
      </c>
      <c r="G15" s="263"/>
    </row>
    <row r="16" spans="1:7" ht="47.45" customHeight="1" x14ac:dyDescent="0.25">
      <c r="A16" s="153">
        <f t="shared" si="0"/>
        <v>6</v>
      </c>
      <c r="B16" s="100" t="s">
        <v>150</v>
      </c>
      <c r="C16" s="140" t="s">
        <v>72</v>
      </c>
      <c r="D16" s="140">
        <v>4</v>
      </c>
      <c r="E16" s="3">
        <v>0</v>
      </c>
      <c r="F16" s="118">
        <f>D16*E16</f>
        <v>0</v>
      </c>
      <c r="G16" s="263"/>
    </row>
    <row r="17" spans="1:7" ht="140.25" x14ac:dyDescent="0.25">
      <c r="A17" s="153">
        <f t="shared" si="0"/>
        <v>7</v>
      </c>
      <c r="B17" s="100" t="s">
        <v>152</v>
      </c>
      <c r="C17" s="140" t="s">
        <v>72</v>
      </c>
      <c r="D17" s="140">
        <v>4</v>
      </c>
      <c r="E17" s="3">
        <v>0</v>
      </c>
      <c r="F17" s="118">
        <f>D17*E17</f>
        <v>0</v>
      </c>
      <c r="G17" s="263"/>
    </row>
    <row r="18" spans="1:7" ht="50.65" customHeight="1" x14ac:dyDescent="0.25">
      <c r="A18" s="153">
        <f t="shared" si="0"/>
        <v>8</v>
      </c>
      <c r="B18" s="100" t="s">
        <v>237</v>
      </c>
      <c r="C18" s="140" t="s">
        <v>11</v>
      </c>
      <c r="D18" s="140">
        <v>1</v>
      </c>
      <c r="E18" s="3">
        <v>0</v>
      </c>
      <c r="F18" s="118">
        <f>D18*E18</f>
        <v>0</v>
      </c>
      <c r="G18" s="263"/>
    </row>
    <row r="19" spans="1:7" x14ac:dyDescent="0.25">
      <c r="A19" s="148"/>
      <c r="B19" s="149"/>
      <c r="C19" s="150"/>
      <c r="D19" s="151"/>
      <c r="E19" s="152"/>
      <c r="F19" s="152"/>
    </row>
    <row r="20" spans="1:7" x14ac:dyDescent="0.25">
      <c r="B20" s="154" t="s">
        <v>73</v>
      </c>
      <c r="E20" s="155"/>
      <c r="F20" s="156">
        <f>SUM(F11:F18)</f>
        <v>0</v>
      </c>
    </row>
    <row r="21" spans="1:7" ht="20.25" customHeight="1" x14ac:dyDescent="0.25">
      <c r="B21" s="154" t="s">
        <v>74</v>
      </c>
      <c r="E21" s="155"/>
      <c r="F21" s="156">
        <f>F20*0.22</f>
        <v>0</v>
      </c>
    </row>
    <row r="22" spans="1:7" ht="13.5" thickBot="1" x14ac:dyDescent="0.3">
      <c r="B22" s="157" t="s">
        <v>75</v>
      </c>
      <c r="C22" s="158"/>
      <c r="D22" s="158"/>
      <c r="E22" s="159"/>
      <c r="F22" s="160">
        <f>F20+F21</f>
        <v>0</v>
      </c>
    </row>
    <row r="23" spans="1:7" ht="13.5" thickTop="1" x14ac:dyDescent="0.25"/>
    <row r="24" spans="1:7" s="86" customFormat="1" ht="12.75" customHeight="1" x14ac:dyDescent="0.2">
      <c r="B24" s="76"/>
      <c r="C24" s="423" t="s">
        <v>66</v>
      </c>
      <c r="D24" s="423"/>
      <c r="E24" s="423"/>
      <c r="F24" s="423"/>
    </row>
    <row r="25" spans="1:7" s="86" customFormat="1" x14ac:dyDescent="0.2">
      <c r="B25" s="76"/>
      <c r="C25" s="76"/>
      <c r="D25" s="76"/>
      <c r="E25" s="10"/>
      <c r="F25" s="9"/>
    </row>
    <row r="26" spans="1:7" s="86" customFormat="1" x14ac:dyDescent="0.2">
      <c r="B26" s="76" t="s">
        <v>67</v>
      </c>
      <c r="C26" s="76"/>
      <c r="D26" s="76"/>
      <c r="E26" s="10"/>
      <c r="F26" s="9"/>
    </row>
    <row r="27" spans="1:7" s="86" customFormat="1" x14ac:dyDescent="0.2">
      <c r="B27" s="76"/>
      <c r="C27" s="76"/>
      <c r="D27" s="76"/>
      <c r="E27" s="10"/>
      <c r="F27" s="9"/>
    </row>
    <row r="28" spans="1:7" s="86" customFormat="1" x14ac:dyDescent="0.2">
      <c r="B28" s="76"/>
      <c r="C28" s="391" t="s">
        <v>68</v>
      </c>
      <c r="D28" s="391"/>
      <c r="E28" s="391"/>
      <c r="F28" s="391"/>
    </row>
    <row r="29" spans="1:7" s="86" customFormat="1" x14ac:dyDescent="0.2">
      <c r="B29" s="76"/>
      <c r="C29" s="76"/>
      <c r="D29" s="76"/>
      <c r="E29" s="10"/>
      <c r="F29" s="9"/>
    </row>
    <row r="30" spans="1:7" s="86" customFormat="1" x14ac:dyDescent="0.2">
      <c r="B30" s="114" t="s">
        <v>69</v>
      </c>
      <c r="C30" s="428"/>
      <c r="D30" s="428"/>
      <c r="E30" s="428"/>
      <c r="F30" s="428"/>
    </row>
  </sheetData>
  <mergeCells count="6">
    <mergeCell ref="A2:F2"/>
    <mergeCell ref="C30:F30"/>
    <mergeCell ref="C24:F24"/>
    <mergeCell ref="C28:F28"/>
    <mergeCell ref="B10:F10"/>
    <mergeCell ref="A6:F6"/>
  </mergeCells>
  <pageMargins left="0.90551181102362199" right="0.19685039370078741" top="0.15748031496062992" bottom="0.19685039370078741" header="0.31496062992125984" footer="0.31496062992125984"/>
  <pageSetup paperSize="9" scale="80" orientation="portrait" horizontalDpi="4294967293" verticalDpi="4294967295" r:id="rId1"/>
  <headerFooter>
    <oddFooter>&amp;R&amp;"Arial,Poševno"&amp;10Stran &amp;P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F44EC-1A5E-41F0-AB33-3F54E19E67FA}">
  <dimension ref="A1:G88"/>
  <sheetViews>
    <sheetView view="pageBreakPreview" zoomScale="80" zoomScaleNormal="100" zoomScaleSheetLayoutView="80" workbookViewId="0">
      <selection activeCell="N19" sqref="N19"/>
    </sheetView>
  </sheetViews>
  <sheetFormatPr defaultColWidth="10" defaultRowHeight="12" x14ac:dyDescent="0.2"/>
  <cols>
    <col min="1" max="1" width="7.42578125" style="267" customWidth="1"/>
    <col min="2" max="2" width="47.28515625" style="266" customWidth="1"/>
    <col min="3" max="3" width="6.7109375" style="268" customWidth="1"/>
    <col min="4" max="4" width="9.42578125" style="266" bestFit="1" customWidth="1"/>
    <col min="5" max="5" width="9.85546875" style="285" bestFit="1" customWidth="1"/>
    <col min="6" max="6" width="14.42578125" style="285" bestFit="1" customWidth="1"/>
    <col min="7" max="7" width="15.140625" style="278" customWidth="1"/>
    <col min="8" max="16384" width="10" style="266"/>
  </cols>
  <sheetData>
    <row r="1" spans="1:7" ht="18.75" customHeight="1" x14ac:dyDescent="0.2">
      <c r="A1" s="433" t="s">
        <v>135</v>
      </c>
      <c r="B1" s="433"/>
      <c r="C1" s="433"/>
      <c r="D1" s="433"/>
      <c r="E1" s="433"/>
      <c r="F1" s="433"/>
      <c r="G1" s="433"/>
    </row>
    <row r="2" spans="1:7" ht="12.75" customHeight="1" x14ac:dyDescent="0.2">
      <c r="B2" s="268"/>
      <c r="D2" s="268"/>
      <c r="E2" s="269"/>
      <c r="F2" s="268"/>
      <c r="G2" s="266"/>
    </row>
    <row r="3" spans="1:7" ht="12.75" customHeight="1" x14ac:dyDescent="0.2">
      <c r="B3" s="268"/>
      <c r="D3" s="268"/>
      <c r="E3" s="269"/>
      <c r="F3" s="268"/>
      <c r="G3" s="266"/>
    </row>
    <row r="4" spans="1:7" ht="12.75" customHeight="1" x14ac:dyDescent="0.2">
      <c r="A4" s="267" t="s">
        <v>70</v>
      </c>
      <c r="B4" s="267"/>
      <c r="C4" s="267"/>
      <c r="D4" s="267"/>
      <c r="E4" s="267"/>
      <c r="F4" s="270"/>
      <c r="G4" s="266"/>
    </row>
    <row r="5" spans="1:7" ht="25.5" customHeight="1" x14ac:dyDescent="0.25">
      <c r="A5" s="434" t="s">
        <v>159</v>
      </c>
      <c r="B5" s="434"/>
      <c r="C5" s="434"/>
      <c r="D5" s="434"/>
      <c r="E5" s="434"/>
      <c r="F5" s="434"/>
      <c r="G5" s="266"/>
    </row>
    <row r="7" spans="1:7" ht="24" x14ac:dyDescent="0.2">
      <c r="A7" s="271" t="s">
        <v>85</v>
      </c>
      <c r="B7" s="271" t="s">
        <v>10</v>
      </c>
      <c r="C7" s="272" t="s">
        <v>86</v>
      </c>
      <c r="D7" s="273" t="s">
        <v>87</v>
      </c>
      <c r="E7" s="274" t="s">
        <v>88</v>
      </c>
      <c r="F7" s="274" t="s">
        <v>89</v>
      </c>
      <c r="G7" s="275" t="s">
        <v>90</v>
      </c>
    </row>
    <row r="9" spans="1:7" x14ac:dyDescent="0.2">
      <c r="A9" s="276"/>
      <c r="B9" s="277" t="s">
        <v>76</v>
      </c>
      <c r="D9" s="269"/>
      <c r="E9" s="266"/>
      <c r="F9" s="278"/>
      <c r="G9" s="266"/>
    </row>
    <row r="10" spans="1:7" ht="28.5" customHeight="1" x14ac:dyDescent="0.2">
      <c r="A10" s="279" t="s">
        <v>9</v>
      </c>
      <c r="B10" s="280" t="s">
        <v>77</v>
      </c>
      <c r="C10" s="266"/>
      <c r="E10" s="266"/>
      <c r="F10" s="266"/>
      <c r="G10" s="266"/>
    </row>
    <row r="11" spans="1:7" x14ac:dyDescent="0.2">
      <c r="A11" s="281"/>
      <c r="B11" s="282"/>
      <c r="C11" s="282"/>
      <c r="D11" s="282"/>
      <c r="E11" s="282"/>
      <c r="F11" s="282"/>
      <c r="G11" s="282"/>
    </row>
    <row r="12" spans="1:7" x14ac:dyDescent="0.2">
      <c r="A12" s="276"/>
      <c r="B12" s="283"/>
      <c r="C12" s="284"/>
      <c r="D12" s="269"/>
      <c r="G12" s="266"/>
    </row>
    <row r="13" spans="1:7" x14ac:dyDescent="0.2">
      <c r="A13" s="435" t="s">
        <v>144</v>
      </c>
      <c r="B13" s="436"/>
      <c r="C13" s="436"/>
      <c r="D13" s="269"/>
      <c r="E13" s="287"/>
      <c r="F13" s="287"/>
      <c r="G13" s="266"/>
    </row>
    <row r="14" spans="1:7" ht="72" x14ac:dyDescent="0.2">
      <c r="A14" s="276"/>
      <c r="B14" s="288" t="s">
        <v>145</v>
      </c>
      <c r="C14" s="284"/>
      <c r="D14" s="269"/>
      <c r="G14" s="266"/>
    </row>
    <row r="15" spans="1:7" x14ac:dyDescent="0.2">
      <c r="A15" s="276"/>
      <c r="B15" s="288"/>
      <c r="C15" s="284"/>
      <c r="D15" s="269"/>
      <c r="G15" s="266"/>
    </row>
    <row r="16" spans="1:7" s="288" customFormat="1" ht="24" x14ac:dyDescent="0.2">
      <c r="A16" s="315">
        <f>COUNT($A$1:A15)+1</f>
        <v>1</v>
      </c>
      <c r="B16" s="316" t="s">
        <v>147</v>
      </c>
      <c r="C16" s="350"/>
      <c r="D16" s="318"/>
      <c r="E16" s="348"/>
      <c r="F16" s="324"/>
    </row>
    <row r="17" spans="1:7" s="288" customFormat="1" x14ac:dyDescent="0.2">
      <c r="A17" s="314"/>
      <c r="B17" s="320" t="s">
        <v>138</v>
      </c>
      <c r="C17" s="351" t="s">
        <v>84</v>
      </c>
      <c r="D17" s="322">
        <v>16</v>
      </c>
      <c r="E17" s="349">
        <v>0</v>
      </c>
      <c r="F17" s="325">
        <f>D17*E17</f>
        <v>0</v>
      </c>
    </row>
    <row r="18" spans="1:7" x14ac:dyDescent="0.2">
      <c r="A18" s="276"/>
      <c r="B18" s="288"/>
      <c r="C18" s="284"/>
      <c r="D18" s="269"/>
      <c r="G18" s="266"/>
    </row>
    <row r="19" spans="1:7" ht="48" x14ac:dyDescent="0.2">
      <c r="A19" s="315">
        <v>2</v>
      </c>
      <c r="B19" s="353" t="s">
        <v>143</v>
      </c>
      <c r="C19" s="318"/>
      <c r="D19" s="355"/>
      <c r="E19" s="326"/>
      <c r="F19" s="357"/>
      <c r="G19" s="266"/>
    </row>
    <row r="20" spans="1:7" s="288" customFormat="1" x14ac:dyDescent="0.2">
      <c r="A20" s="314"/>
      <c r="B20" s="354" t="s">
        <v>138</v>
      </c>
      <c r="C20" s="321" t="s">
        <v>84</v>
      </c>
      <c r="D20" s="356">
        <v>10</v>
      </c>
      <c r="E20" s="323">
        <v>0</v>
      </c>
      <c r="F20" s="358">
        <f>D20*E20</f>
        <v>0</v>
      </c>
    </row>
    <row r="21" spans="1:7" s="288" customFormat="1" x14ac:dyDescent="0.2">
      <c r="A21" s="289"/>
      <c r="B21" s="292"/>
      <c r="C21" s="290"/>
      <c r="D21" s="269"/>
      <c r="E21" s="291"/>
      <c r="F21" s="291"/>
    </row>
    <row r="22" spans="1:7" s="288" customFormat="1" ht="48" x14ac:dyDescent="0.2">
      <c r="A22" s="315">
        <f>COUNT($A$1:A21)+1</f>
        <v>3</v>
      </c>
      <c r="B22" s="359" t="s">
        <v>181</v>
      </c>
      <c r="C22" s="317"/>
      <c r="D22" s="355"/>
      <c r="E22" s="319"/>
      <c r="F22" s="324"/>
    </row>
    <row r="23" spans="1:7" s="288" customFormat="1" x14ac:dyDescent="0.2">
      <c r="A23" s="314"/>
      <c r="B23" s="354" t="s">
        <v>138</v>
      </c>
      <c r="C23" s="321" t="s">
        <v>84</v>
      </c>
      <c r="D23" s="356">
        <v>16</v>
      </c>
      <c r="E23" s="323">
        <v>0</v>
      </c>
      <c r="F23" s="325">
        <f>D23*E23</f>
        <v>0</v>
      </c>
    </row>
    <row r="24" spans="1:7" s="288" customFormat="1" x14ac:dyDescent="0.2">
      <c r="A24" s="289"/>
      <c r="B24" s="292"/>
      <c r="C24" s="290"/>
      <c r="D24" s="269"/>
      <c r="E24" s="291"/>
      <c r="F24" s="291"/>
    </row>
    <row r="25" spans="1:7" x14ac:dyDescent="0.2">
      <c r="A25" s="435" t="s">
        <v>155</v>
      </c>
      <c r="B25" s="436"/>
      <c r="C25" s="436"/>
      <c r="D25" s="269"/>
      <c r="E25" s="287"/>
      <c r="F25" s="287"/>
      <c r="G25" s="266"/>
    </row>
    <row r="26" spans="1:7" s="288" customFormat="1" x14ac:dyDescent="0.2">
      <c r="A26" s="289"/>
      <c r="B26" s="292"/>
      <c r="C26" s="290"/>
      <c r="D26" s="269"/>
      <c r="E26" s="293"/>
      <c r="F26" s="291"/>
    </row>
    <row r="27" spans="1:7" ht="33" customHeight="1" x14ac:dyDescent="0.2">
      <c r="A27" s="276"/>
      <c r="B27" s="283" t="s">
        <v>154</v>
      </c>
      <c r="C27" s="284"/>
      <c r="D27" s="269"/>
      <c r="G27" s="266"/>
    </row>
    <row r="28" spans="1:7" ht="240.4" customHeight="1" x14ac:dyDescent="0.2">
      <c r="A28" s="328" t="s">
        <v>6</v>
      </c>
      <c r="B28" s="359" t="s">
        <v>217</v>
      </c>
      <c r="C28" s="318"/>
      <c r="D28" s="362"/>
      <c r="E28" s="329"/>
      <c r="F28" s="365"/>
      <c r="G28" s="266"/>
    </row>
    <row r="29" spans="1:7" x14ac:dyDescent="0.2">
      <c r="A29" s="334"/>
      <c r="B29" s="360" t="s">
        <v>136</v>
      </c>
      <c r="C29" s="335" t="s">
        <v>78</v>
      </c>
      <c r="D29" s="363">
        <v>16</v>
      </c>
      <c r="E29" s="336">
        <v>0</v>
      </c>
      <c r="F29" s="366">
        <f>D29*E29</f>
        <v>0</v>
      </c>
      <c r="G29" s="266"/>
    </row>
    <row r="30" spans="1:7" x14ac:dyDescent="0.2">
      <c r="A30" s="330"/>
      <c r="B30" s="361" t="s">
        <v>137</v>
      </c>
      <c r="C30" s="331" t="s">
        <v>78</v>
      </c>
      <c r="D30" s="364">
        <v>16</v>
      </c>
      <c r="E30" s="333">
        <v>0</v>
      </c>
      <c r="F30" s="367">
        <f>D30*E30</f>
        <v>0</v>
      </c>
      <c r="G30" s="266"/>
    </row>
    <row r="31" spans="1:7" x14ac:dyDescent="0.2">
      <c r="A31" s="294"/>
      <c r="C31" s="295"/>
      <c r="D31" s="296"/>
      <c r="E31" s="297"/>
      <c r="G31" s="266"/>
    </row>
    <row r="32" spans="1:7" ht="132" x14ac:dyDescent="0.2">
      <c r="A32" s="328" t="s">
        <v>7</v>
      </c>
      <c r="B32" s="359" t="s">
        <v>79</v>
      </c>
      <c r="C32" s="318"/>
      <c r="D32" s="355"/>
      <c r="E32" s="329"/>
      <c r="F32" s="371"/>
      <c r="G32" s="266"/>
    </row>
    <row r="33" spans="1:7" ht="24" x14ac:dyDescent="0.2">
      <c r="A33" s="337"/>
      <c r="B33" s="368" t="s">
        <v>80</v>
      </c>
      <c r="C33" s="269"/>
      <c r="D33" s="370"/>
      <c r="F33" s="372"/>
      <c r="G33" s="266"/>
    </row>
    <row r="34" spans="1:7" ht="13.5" x14ac:dyDescent="0.2">
      <c r="A34" s="338"/>
      <c r="B34" s="369" t="s">
        <v>81</v>
      </c>
      <c r="C34" s="332" t="s">
        <v>244</v>
      </c>
      <c r="D34" s="364">
        <v>30</v>
      </c>
      <c r="E34" s="333">
        <v>0</v>
      </c>
      <c r="F34" s="367">
        <f>D34*E34</f>
        <v>0</v>
      </c>
      <c r="G34" s="266"/>
    </row>
    <row r="35" spans="1:7" x14ac:dyDescent="0.2">
      <c r="A35" s="294"/>
      <c r="C35" s="295"/>
      <c r="D35" s="296"/>
      <c r="E35" s="297"/>
      <c r="G35" s="266"/>
    </row>
    <row r="36" spans="1:7" x14ac:dyDescent="0.2">
      <c r="A36" s="435" t="s">
        <v>156</v>
      </c>
      <c r="B36" s="436"/>
      <c r="C36" s="436"/>
      <c r="D36" s="269"/>
      <c r="E36" s="287"/>
      <c r="F36" s="287"/>
      <c r="G36" s="266"/>
    </row>
    <row r="37" spans="1:7" x14ac:dyDescent="0.2">
      <c r="A37" s="286"/>
      <c r="B37" s="281"/>
      <c r="C37" s="281"/>
      <c r="D37" s="269"/>
      <c r="E37" s="287"/>
      <c r="F37" s="287"/>
      <c r="G37" s="266"/>
    </row>
    <row r="38" spans="1:7" ht="36" x14ac:dyDescent="0.2">
      <c r="A38" s="276"/>
      <c r="B38" s="288" t="s">
        <v>146</v>
      </c>
      <c r="C38" s="269"/>
      <c r="D38" s="269"/>
      <c r="E38" s="287"/>
      <c r="F38" s="287"/>
      <c r="G38" s="266"/>
    </row>
    <row r="39" spans="1:7" x14ac:dyDescent="0.2">
      <c r="A39" s="286"/>
      <c r="B39" s="281"/>
      <c r="C39" s="281"/>
      <c r="D39" s="269"/>
      <c r="E39" s="287"/>
      <c r="F39" s="287"/>
      <c r="G39" s="266"/>
    </row>
    <row r="40" spans="1:7" ht="324" x14ac:dyDescent="0.2">
      <c r="A40" s="315">
        <v>1</v>
      </c>
      <c r="B40" s="359" t="s">
        <v>245</v>
      </c>
      <c r="C40" s="318"/>
      <c r="D40" s="355"/>
      <c r="E40" s="326"/>
      <c r="F40" s="357"/>
      <c r="G40" s="266"/>
    </row>
    <row r="41" spans="1:7" ht="120" x14ac:dyDescent="0.2">
      <c r="A41" s="314"/>
      <c r="B41" s="369" t="s">
        <v>246</v>
      </c>
      <c r="C41" s="322"/>
      <c r="D41" s="356"/>
      <c r="E41" s="339"/>
      <c r="F41" s="373"/>
      <c r="G41" s="266"/>
    </row>
    <row r="42" spans="1:7" x14ac:dyDescent="0.2">
      <c r="A42" s="340"/>
      <c r="B42" s="360" t="s">
        <v>225</v>
      </c>
      <c r="C42" s="341" t="s">
        <v>78</v>
      </c>
      <c r="D42" s="352">
        <v>20</v>
      </c>
      <c r="E42" s="342">
        <v>0</v>
      </c>
      <c r="F42" s="374">
        <f t="shared" ref="F42:F44" si="0">D42*E42</f>
        <v>0</v>
      </c>
      <c r="G42" s="266"/>
    </row>
    <row r="43" spans="1:7" x14ac:dyDescent="0.2">
      <c r="A43" s="340"/>
      <c r="B43" s="360" t="s">
        <v>226</v>
      </c>
      <c r="C43" s="341" t="s">
        <v>78</v>
      </c>
      <c r="D43" s="352">
        <v>20</v>
      </c>
      <c r="E43" s="342">
        <v>0</v>
      </c>
      <c r="F43" s="374">
        <f t="shared" si="0"/>
        <v>0</v>
      </c>
      <c r="G43" s="266"/>
    </row>
    <row r="44" spans="1:7" x14ac:dyDescent="0.2">
      <c r="A44" s="340"/>
      <c r="B44" s="360" t="s">
        <v>227</v>
      </c>
      <c r="C44" s="341" t="s">
        <v>78</v>
      </c>
      <c r="D44" s="352">
        <v>20</v>
      </c>
      <c r="E44" s="342">
        <v>0</v>
      </c>
      <c r="F44" s="374">
        <f t="shared" si="0"/>
        <v>0</v>
      </c>
      <c r="G44" s="266"/>
    </row>
    <row r="45" spans="1:7" x14ac:dyDescent="0.2">
      <c r="A45" s="289"/>
      <c r="B45" s="283"/>
      <c r="C45" s="269"/>
      <c r="D45" s="356"/>
      <c r="E45" s="269"/>
      <c r="F45" s="269"/>
      <c r="G45" s="266"/>
    </row>
    <row r="46" spans="1:7" ht="120" x14ac:dyDescent="0.2">
      <c r="A46" s="315">
        <v>2</v>
      </c>
      <c r="B46" s="359" t="s">
        <v>224</v>
      </c>
      <c r="C46" s="318"/>
      <c r="D46" s="355"/>
      <c r="E46" s="326"/>
      <c r="F46" s="327"/>
      <c r="G46" s="266"/>
    </row>
    <row r="47" spans="1:7" x14ac:dyDescent="0.2">
      <c r="A47" s="340"/>
      <c r="B47" s="360" t="s">
        <v>229</v>
      </c>
      <c r="C47" s="341" t="s">
        <v>228</v>
      </c>
      <c r="D47" s="352">
        <v>3</v>
      </c>
      <c r="E47" s="342">
        <v>0</v>
      </c>
      <c r="F47" s="343">
        <f t="shared" ref="F47:F49" si="1">D47*E47</f>
        <v>0</v>
      </c>
      <c r="G47" s="266"/>
    </row>
    <row r="48" spans="1:7" x14ac:dyDescent="0.2">
      <c r="A48" s="340"/>
      <c r="B48" s="360" t="s">
        <v>230</v>
      </c>
      <c r="C48" s="341" t="s">
        <v>228</v>
      </c>
      <c r="D48" s="352">
        <v>3</v>
      </c>
      <c r="E48" s="342">
        <v>0</v>
      </c>
      <c r="F48" s="343">
        <f t="shared" si="1"/>
        <v>0</v>
      </c>
      <c r="G48" s="266"/>
    </row>
    <row r="49" spans="1:7" x14ac:dyDescent="0.2">
      <c r="A49" s="314"/>
      <c r="B49" s="361" t="s">
        <v>231</v>
      </c>
      <c r="C49" s="322" t="s">
        <v>228</v>
      </c>
      <c r="D49" s="356">
        <v>3</v>
      </c>
      <c r="E49" s="345">
        <v>0</v>
      </c>
      <c r="F49" s="346">
        <f t="shared" si="1"/>
        <v>0</v>
      </c>
      <c r="G49" s="266"/>
    </row>
    <row r="50" spans="1:7" x14ac:dyDescent="0.2">
      <c r="A50" s="289"/>
      <c r="B50" s="283"/>
      <c r="C50" s="269"/>
      <c r="D50" s="269"/>
      <c r="E50" s="269"/>
      <c r="F50" s="269"/>
      <c r="G50" s="266"/>
    </row>
    <row r="51" spans="1:7" x14ac:dyDescent="0.2">
      <c r="A51" s="289"/>
      <c r="B51" s="288"/>
      <c r="C51" s="269"/>
      <c r="D51" s="269"/>
      <c r="E51" s="287"/>
      <c r="F51" s="287"/>
      <c r="G51" s="266"/>
    </row>
    <row r="52" spans="1:7" ht="63.6" customHeight="1" x14ac:dyDescent="0.2">
      <c r="A52" s="340">
        <v>3</v>
      </c>
      <c r="B52" s="375" t="s">
        <v>139</v>
      </c>
      <c r="C52" s="341" t="s">
        <v>11</v>
      </c>
      <c r="D52" s="360">
        <v>1</v>
      </c>
      <c r="E52" s="342">
        <v>0</v>
      </c>
      <c r="F52" s="374">
        <f t="shared" ref="F52:F54" si="2">D52*E52</f>
        <v>0</v>
      </c>
      <c r="G52" s="266"/>
    </row>
    <row r="53" spans="1:7" x14ac:dyDescent="0.2">
      <c r="A53" s="289"/>
      <c r="B53" s="277"/>
      <c r="C53" s="269"/>
      <c r="D53" s="269"/>
      <c r="E53" s="287"/>
      <c r="F53" s="287"/>
      <c r="G53" s="266"/>
    </row>
    <row r="54" spans="1:7" ht="96" x14ac:dyDescent="0.2">
      <c r="A54" s="340">
        <v>4</v>
      </c>
      <c r="B54" s="376" t="s">
        <v>180</v>
      </c>
      <c r="C54" s="341" t="s">
        <v>11</v>
      </c>
      <c r="D54" s="360">
        <v>1</v>
      </c>
      <c r="E54" s="342">
        <v>0</v>
      </c>
      <c r="F54" s="374">
        <f t="shared" si="2"/>
        <v>0</v>
      </c>
      <c r="G54" s="266"/>
    </row>
    <row r="55" spans="1:7" x14ac:dyDescent="0.2">
      <c r="A55" s="289"/>
      <c r="B55" s="277"/>
      <c r="C55" s="269"/>
      <c r="D55" s="269"/>
      <c r="E55" s="287"/>
      <c r="F55" s="287"/>
      <c r="G55" s="266"/>
    </row>
    <row r="56" spans="1:7" ht="252" x14ac:dyDescent="0.2">
      <c r="A56" s="315">
        <v>5</v>
      </c>
      <c r="B56" s="377" t="s">
        <v>247</v>
      </c>
      <c r="C56" s="318"/>
      <c r="D56" s="355"/>
      <c r="E56" s="326"/>
      <c r="F56" s="357"/>
      <c r="G56" s="266"/>
    </row>
    <row r="57" spans="1:7" ht="72" x14ac:dyDescent="0.2">
      <c r="A57" s="344"/>
      <c r="B57" s="378" t="s">
        <v>232</v>
      </c>
      <c r="C57" s="269"/>
      <c r="D57" s="370"/>
      <c r="E57" s="287"/>
      <c r="F57" s="379"/>
      <c r="G57" s="266"/>
    </row>
    <row r="58" spans="1:7" x14ac:dyDescent="0.2">
      <c r="A58" s="314"/>
      <c r="B58" s="369" t="s">
        <v>178</v>
      </c>
      <c r="C58" s="322" t="s">
        <v>78</v>
      </c>
      <c r="D58" s="356">
        <v>20</v>
      </c>
      <c r="E58" s="345">
        <v>0</v>
      </c>
      <c r="F58" s="380">
        <f t="shared" ref="F58" si="3">D58*E58</f>
        <v>0</v>
      </c>
      <c r="G58" s="266"/>
    </row>
    <row r="59" spans="1:7" x14ac:dyDescent="0.2">
      <c r="A59" s="289"/>
      <c r="B59" s="283"/>
      <c r="C59" s="269"/>
      <c r="D59" s="269"/>
      <c r="E59" s="298"/>
      <c r="F59" s="287"/>
      <c r="G59" s="266"/>
    </row>
    <row r="60" spans="1:7" ht="144" x14ac:dyDescent="0.2">
      <c r="A60" s="315">
        <v>6</v>
      </c>
      <c r="B60" s="359" t="s">
        <v>233</v>
      </c>
      <c r="C60" s="318"/>
      <c r="D60" s="355"/>
      <c r="E60" s="326"/>
      <c r="F60" s="357"/>
      <c r="G60" s="266"/>
    </row>
    <row r="61" spans="1:7" x14ac:dyDescent="0.2">
      <c r="A61" s="314"/>
      <c r="B61" s="369" t="s">
        <v>179</v>
      </c>
      <c r="C61" s="322" t="s">
        <v>72</v>
      </c>
      <c r="D61" s="356">
        <v>3</v>
      </c>
      <c r="E61" s="345">
        <v>0</v>
      </c>
      <c r="F61" s="380">
        <f t="shared" ref="F61" si="4">D61*E61</f>
        <v>0</v>
      </c>
      <c r="G61" s="266"/>
    </row>
    <row r="62" spans="1:7" x14ac:dyDescent="0.2">
      <c r="A62" s="289"/>
      <c r="B62" s="283"/>
      <c r="C62" s="269"/>
      <c r="D62" s="269"/>
      <c r="E62" s="269"/>
      <c r="F62" s="269"/>
      <c r="G62" s="266"/>
    </row>
    <row r="63" spans="1:7" ht="24" x14ac:dyDescent="0.2">
      <c r="A63" s="340">
        <v>7</v>
      </c>
      <c r="B63" s="376" t="s">
        <v>182</v>
      </c>
      <c r="C63" s="341" t="s">
        <v>84</v>
      </c>
      <c r="D63" s="352">
        <v>16</v>
      </c>
      <c r="E63" s="342">
        <v>0</v>
      </c>
      <c r="F63" s="374">
        <f>D63*E63</f>
        <v>0</v>
      </c>
      <c r="G63" s="266"/>
    </row>
    <row r="64" spans="1:7" x14ac:dyDescent="0.2">
      <c r="A64" s="289"/>
      <c r="B64" s="283"/>
      <c r="C64" s="269"/>
      <c r="D64" s="269"/>
      <c r="E64" s="298"/>
      <c r="F64" s="287"/>
      <c r="G64" s="266"/>
    </row>
    <row r="65" spans="1:7" ht="84" x14ac:dyDescent="0.2">
      <c r="A65" s="340">
        <v>8</v>
      </c>
      <c r="B65" s="376" t="s">
        <v>234</v>
      </c>
      <c r="C65" s="341" t="s">
        <v>11</v>
      </c>
      <c r="D65" s="352">
        <v>1</v>
      </c>
      <c r="E65" s="342">
        <v>0</v>
      </c>
      <c r="F65" s="374">
        <f>D65*E65</f>
        <v>0</v>
      </c>
      <c r="G65" s="266"/>
    </row>
    <row r="66" spans="1:7" x14ac:dyDescent="0.2">
      <c r="A66" s="289"/>
      <c r="B66" s="283"/>
      <c r="C66" s="269"/>
      <c r="D66" s="269"/>
      <c r="E66" s="298"/>
      <c r="F66" s="287"/>
      <c r="G66" s="266"/>
    </row>
    <row r="67" spans="1:7" ht="36" x14ac:dyDescent="0.2">
      <c r="A67" s="340">
        <v>9</v>
      </c>
      <c r="B67" s="381" t="s">
        <v>235</v>
      </c>
      <c r="C67" s="341" t="s">
        <v>84</v>
      </c>
      <c r="D67" s="352">
        <v>1</v>
      </c>
      <c r="E67" s="342">
        <v>0</v>
      </c>
      <c r="F67" s="374">
        <f>D67*E67</f>
        <v>0</v>
      </c>
      <c r="G67" s="266"/>
    </row>
    <row r="68" spans="1:7" x14ac:dyDescent="0.2">
      <c r="A68" s="289"/>
      <c r="B68" s="283"/>
      <c r="C68" s="269"/>
      <c r="D68" s="269"/>
      <c r="E68" s="298"/>
      <c r="F68" s="287"/>
      <c r="G68" s="266"/>
    </row>
    <row r="69" spans="1:7" x14ac:dyDescent="0.2">
      <c r="A69" s="437" t="s">
        <v>140</v>
      </c>
      <c r="B69" s="437"/>
      <c r="C69" s="299"/>
      <c r="D69" s="299"/>
      <c r="E69" s="300"/>
      <c r="F69" s="300"/>
      <c r="G69" s="266"/>
    </row>
    <row r="70" spans="1:7" x14ac:dyDescent="0.2">
      <c r="A70" s="289"/>
      <c r="B70" s="277"/>
      <c r="C70" s="269"/>
      <c r="D70" s="269"/>
      <c r="E70" s="287"/>
      <c r="F70" s="287"/>
      <c r="G70" s="266"/>
    </row>
    <row r="71" spans="1:7" x14ac:dyDescent="0.2">
      <c r="A71" s="347" t="s">
        <v>6</v>
      </c>
      <c r="B71" s="382" t="s">
        <v>141</v>
      </c>
      <c r="C71" s="438"/>
      <c r="D71" s="439"/>
      <c r="E71" s="326"/>
      <c r="F71" s="357"/>
      <c r="G71" s="266"/>
    </row>
    <row r="72" spans="1:7" x14ac:dyDescent="0.2">
      <c r="A72" s="314"/>
      <c r="B72" s="383" t="s">
        <v>142</v>
      </c>
      <c r="C72" s="384" t="s">
        <v>11</v>
      </c>
      <c r="D72" s="385">
        <v>1</v>
      </c>
      <c r="E72" s="345">
        <v>0</v>
      </c>
      <c r="F72" s="380">
        <f>D72*E72</f>
        <v>0</v>
      </c>
      <c r="G72" s="266"/>
    </row>
    <row r="74" spans="1:7" x14ac:dyDescent="0.2">
      <c r="A74" s="267" t="s">
        <v>83</v>
      </c>
    </row>
    <row r="76" spans="1:7" x14ac:dyDescent="0.2">
      <c r="B76" s="301" t="s">
        <v>73</v>
      </c>
      <c r="C76" s="266"/>
      <c r="E76" s="269"/>
      <c r="F76" s="386">
        <f>SUM(F17:F72)</f>
        <v>0</v>
      </c>
      <c r="G76" s="266"/>
    </row>
    <row r="77" spans="1:7" x14ac:dyDescent="0.2">
      <c r="B77" s="301" t="s">
        <v>74</v>
      </c>
      <c r="C77" s="266"/>
      <c r="E77" s="269"/>
      <c r="F77" s="388">
        <f>F76*0.22</f>
        <v>0</v>
      </c>
      <c r="G77" s="266"/>
    </row>
    <row r="78" spans="1:7" ht="12.75" thickBot="1" x14ac:dyDescent="0.25">
      <c r="B78" s="302" t="s">
        <v>75</v>
      </c>
      <c r="C78" s="303"/>
      <c r="D78" s="303"/>
      <c r="E78" s="304"/>
      <c r="F78" s="387">
        <f>F76+F77</f>
        <v>0</v>
      </c>
      <c r="G78" s="266"/>
    </row>
    <row r="79" spans="1:7" ht="12.75" thickTop="1" x14ac:dyDescent="0.2">
      <c r="B79" s="301"/>
      <c r="C79" s="266"/>
      <c r="E79" s="270"/>
      <c r="F79" s="270"/>
      <c r="G79" s="266"/>
    </row>
    <row r="80" spans="1:7" ht="12.75" customHeight="1" x14ac:dyDescent="0.2">
      <c r="B80" s="305"/>
      <c r="C80" s="440" t="s">
        <v>66</v>
      </c>
      <c r="D80" s="440"/>
      <c r="E80" s="440"/>
      <c r="F80" s="440"/>
      <c r="G80" s="266"/>
    </row>
    <row r="81" spans="2:7" x14ac:dyDescent="0.2">
      <c r="B81" s="305"/>
      <c r="C81" s="305"/>
      <c r="D81" s="305"/>
      <c r="E81" s="306"/>
      <c r="F81" s="307"/>
      <c r="G81" s="266"/>
    </row>
    <row r="82" spans="2:7" x14ac:dyDescent="0.2">
      <c r="B82" s="305" t="s">
        <v>67</v>
      </c>
      <c r="C82" s="305"/>
      <c r="D82" s="305"/>
      <c r="E82" s="306"/>
      <c r="F82" s="307"/>
      <c r="G82" s="266"/>
    </row>
    <row r="83" spans="2:7" x14ac:dyDescent="0.2">
      <c r="B83" s="305"/>
      <c r="C83" s="305"/>
      <c r="D83" s="305"/>
      <c r="E83" s="306"/>
      <c r="F83" s="307"/>
      <c r="G83" s="266"/>
    </row>
    <row r="84" spans="2:7" x14ac:dyDescent="0.2">
      <c r="B84" s="305"/>
      <c r="C84" s="431" t="s">
        <v>68</v>
      </c>
      <c r="D84" s="431"/>
      <c r="E84" s="431"/>
      <c r="F84" s="431"/>
      <c r="G84" s="266"/>
    </row>
    <row r="85" spans="2:7" x14ac:dyDescent="0.2">
      <c r="B85" s="305"/>
      <c r="C85" s="305"/>
      <c r="D85" s="305"/>
      <c r="E85" s="306"/>
      <c r="F85" s="307"/>
      <c r="G85" s="266"/>
    </row>
    <row r="86" spans="2:7" x14ac:dyDescent="0.2">
      <c r="B86" s="305"/>
      <c r="C86" s="305"/>
      <c r="D86" s="305"/>
      <c r="E86" s="306"/>
      <c r="F86" s="307"/>
      <c r="G86" s="266"/>
    </row>
    <row r="87" spans="2:7" x14ac:dyDescent="0.2">
      <c r="B87" s="305"/>
      <c r="C87" s="305"/>
      <c r="D87" s="305"/>
      <c r="E87" s="306"/>
      <c r="F87" s="307"/>
      <c r="G87" s="266"/>
    </row>
    <row r="88" spans="2:7" x14ac:dyDescent="0.2">
      <c r="B88" s="308" t="s">
        <v>69</v>
      </c>
      <c r="C88" s="432"/>
      <c r="D88" s="432"/>
      <c r="E88" s="432"/>
      <c r="F88" s="432"/>
      <c r="G88" s="266"/>
    </row>
  </sheetData>
  <mergeCells count="10">
    <mergeCell ref="C84:F84"/>
    <mergeCell ref="C88:F88"/>
    <mergeCell ref="A1:G1"/>
    <mergeCell ref="A5:F5"/>
    <mergeCell ref="A36:C36"/>
    <mergeCell ref="A69:B69"/>
    <mergeCell ref="C71:D71"/>
    <mergeCell ref="A13:C13"/>
    <mergeCell ref="A25:C25"/>
    <mergeCell ref="C80:F80"/>
  </mergeCells>
  <pageMargins left="0.90551181102362199" right="0.19685039370078741" top="0.15748031496062992" bottom="0.19685039370078741" header="0.31496062992125984" footer="0.31496062992125984"/>
  <pageSetup paperSize="9" scale="80" orientation="portrait" horizontalDpi="4294967293" verticalDpi="4294967295" r:id="rId1"/>
  <headerFooter>
    <oddFooter>&amp;R&amp;"Arial,Poševno"&amp;10Stran &amp;P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62B4E-C5B4-4F1A-BC55-01A41B40B3C2}">
  <dimension ref="A2:G34"/>
  <sheetViews>
    <sheetView view="pageBreakPreview" zoomScale="120" zoomScaleNormal="100" zoomScaleSheetLayoutView="120" workbookViewId="0">
      <selection activeCell="F22" sqref="F22"/>
    </sheetView>
  </sheetViews>
  <sheetFormatPr defaultColWidth="9" defaultRowHeight="12.75" x14ac:dyDescent="0.2"/>
  <cols>
    <col min="1" max="1" width="3.5703125" style="86" customWidth="1"/>
    <col min="2" max="2" width="61" style="115" customWidth="1"/>
    <col min="3" max="3" width="6.5703125" style="86" customWidth="1"/>
    <col min="4" max="4" width="6.140625" style="86" bestFit="1" customWidth="1"/>
    <col min="5" max="5" width="11.5703125" style="89" customWidth="1"/>
    <col min="6" max="6" width="10.42578125" style="89" bestFit="1" customWidth="1"/>
    <col min="7" max="7" width="14.7109375" style="89" customWidth="1"/>
    <col min="8" max="8" width="6.85546875" style="86" customWidth="1"/>
    <col min="9" max="16384" width="9" style="86"/>
  </cols>
  <sheetData>
    <row r="2" spans="1:7" ht="18.75" customHeight="1" x14ac:dyDescent="0.2">
      <c r="A2" s="424" t="s">
        <v>129</v>
      </c>
      <c r="B2" s="441"/>
      <c r="C2" s="441"/>
      <c r="D2" s="441"/>
      <c r="E2" s="441"/>
      <c r="F2" s="441"/>
      <c r="G2" s="13"/>
    </row>
    <row r="3" spans="1:7" ht="12.75" customHeight="1" x14ac:dyDescent="0.2">
      <c r="A3" s="87"/>
      <c r="B3" s="88"/>
      <c r="C3" s="88"/>
      <c r="D3" s="88"/>
    </row>
    <row r="4" spans="1:7" ht="12.75" customHeight="1" x14ac:dyDescent="0.2">
      <c r="A4" s="87"/>
      <c r="B4" s="88"/>
      <c r="C4" s="88"/>
      <c r="D4" s="88"/>
    </row>
    <row r="5" spans="1:7" ht="12.75" customHeight="1" x14ac:dyDescent="0.2">
      <c r="A5" s="90" t="s">
        <v>70</v>
      </c>
      <c r="B5" s="91"/>
      <c r="C5" s="91"/>
      <c r="D5" s="91"/>
      <c r="E5" s="91"/>
    </row>
    <row r="6" spans="1:7" ht="25.5" customHeight="1" x14ac:dyDescent="0.2">
      <c r="A6" s="425" t="s">
        <v>159</v>
      </c>
      <c r="B6" s="425"/>
      <c r="C6" s="425"/>
      <c r="D6" s="425"/>
      <c r="E6" s="425"/>
      <c r="F6" s="425"/>
      <c r="G6" s="129"/>
    </row>
    <row r="7" spans="1:7" ht="12.75" customHeight="1" x14ac:dyDescent="0.2">
      <c r="A7" s="92"/>
      <c r="B7" s="92"/>
      <c r="C7" s="92"/>
      <c r="D7" s="92"/>
      <c r="E7" s="93"/>
    </row>
    <row r="8" spans="1:7" ht="28.5" x14ac:dyDescent="0.2">
      <c r="A8" s="142" t="s">
        <v>85</v>
      </c>
      <c r="B8" s="143" t="s">
        <v>10</v>
      </c>
      <c r="C8" s="144" t="s">
        <v>86</v>
      </c>
      <c r="D8" s="145" t="s">
        <v>87</v>
      </c>
      <c r="E8" s="146" t="s">
        <v>88</v>
      </c>
      <c r="F8" s="146" t="s">
        <v>89</v>
      </c>
      <c r="G8" s="147" t="s">
        <v>90</v>
      </c>
    </row>
    <row r="9" spans="1:7" ht="47.65" customHeight="1" x14ac:dyDescent="0.2">
      <c r="A9" s="95">
        <v>1</v>
      </c>
      <c r="B9" s="96" t="s">
        <v>254</v>
      </c>
      <c r="C9" s="97" t="s">
        <v>71</v>
      </c>
      <c r="D9" s="98">
        <v>56</v>
      </c>
      <c r="E9" s="2">
        <v>0</v>
      </c>
      <c r="F9" s="99">
        <f>E9*D9</f>
        <v>0</v>
      </c>
      <c r="G9" s="133"/>
    </row>
    <row r="10" spans="1:7" ht="47.65" customHeight="1" x14ac:dyDescent="0.2">
      <c r="A10" s="95">
        <f>A9+1</f>
        <v>2</v>
      </c>
      <c r="B10" s="96" t="s">
        <v>255</v>
      </c>
      <c r="C10" s="97" t="s">
        <v>71</v>
      </c>
      <c r="D10" s="98">
        <v>56</v>
      </c>
      <c r="E10" s="2">
        <v>0</v>
      </c>
      <c r="F10" s="99">
        <f>E10*D10</f>
        <v>0</v>
      </c>
      <c r="G10" s="133"/>
    </row>
    <row r="11" spans="1:7" ht="130.9" customHeight="1" x14ac:dyDescent="0.2">
      <c r="A11" s="95">
        <f t="shared" ref="A11:A20" si="0">A10+1</f>
        <v>3</v>
      </c>
      <c r="B11" s="96" t="s">
        <v>208</v>
      </c>
      <c r="C11" s="97" t="s">
        <v>11</v>
      </c>
      <c r="D11" s="98">
        <v>1</v>
      </c>
      <c r="E11" s="2">
        <v>0</v>
      </c>
      <c r="F11" s="99">
        <f>E11*D11</f>
        <v>0</v>
      </c>
      <c r="G11" s="133"/>
    </row>
    <row r="12" spans="1:7" ht="96" customHeight="1" x14ac:dyDescent="0.2">
      <c r="A12" s="95">
        <f t="shared" si="0"/>
        <v>4</v>
      </c>
      <c r="B12" s="100" t="s">
        <v>177</v>
      </c>
      <c r="C12" s="97" t="s">
        <v>11</v>
      </c>
      <c r="D12" s="98">
        <v>1</v>
      </c>
      <c r="E12" s="2">
        <v>0</v>
      </c>
      <c r="F12" s="99">
        <f>E12*D12</f>
        <v>0</v>
      </c>
      <c r="G12" s="133"/>
    </row>
    <row r="13" spans="1:7" ht="63.75" x14ac:dyDescent="0.2">
      <c r="A13" s="95">
        <f t="shared" si="0"/>
        <v>5</v>
      </c>
      <c r="B13" s="100" t="s">
        <v>249</v>
      </c>
      <c r="C13" s="101" t="s">
        <v>72</v>
      </c>
      <c r="D13" s="102">
        <v>1</v>
      </c>
      <c r="E13" s="2">
        <v>0</v>
      </c>
      <c r="F13" s="99">
        <f t="shared" ref="F13" si="1">E13*D13</f>
        <v>0</v>
      </c>
      <c r="G13" s="133"/>
    </row>
    <row r="14" spans="1:7" ht="86.45" customHeight="1" x14ac:dyDescent="0.2">
      <c r="A14" s="95">
        <f t="shared" si="0"/>
        <v>6</v>
      </c>
      <c r="B14" s="100" t="s">
        <v>130</v>
      </c>
      <c r="C14" s="97" t="s">
        <v>11</v>
      </c>
      <c r="D14" s="98">
        <v>1</v>
      </c>
      <c r="E14" s="2">
        <v>0</v>
      </c>
      <c r="F14" s="99">
        <f t="shared" ref="F14:F20" si="2">E14*D14</f>
        <v>0</v>
      </c>
      <c r="G14" s="133"/>
    </row>
    <row r="15" spans="1:7" ht="85.9" customHeight="1" x14ac:dyDescent="0.2">
      <c r="A15" s="95">
        <f t="shared" si="0"/>
        <v>7</v>
      </c>
      <c r="B15" s="100" t="s">
        <v>248</v>
      </c>
      <c r="C15" s="101" t="s">
        <v>11</v>
      </c>
      <c r="D15" s="102">
        <v>1</v>
      </c>
      <c r="E15" s="2">
        <v>0</v>
      </c>
      <c r="F15" s="99">
        <f t="shared" si="2"/>
        <v>0</v>
      </c>
      <c r="G15" s="133"/>
    </row>
    <row r="16" spans="1:7" ht="85.9" customHeight="1" x14ac:dyDescent="0.2">
      <c r="A16" s="95">
        <f t="shared" si="0"/>
        <v>8</v>
      </c>
      <c r="B16" s="100" t="s">
        <v>131</v>
      </c>
      <c r="C16" s="101" t="s">
        <v>11</v>
      </c>
      <c r="D16" s="102">
        <v>1</v>
      </c>
      <c r="E16" s="2">
        <v>0</v>
      </c>
      <c r="F16" s="99">
        <f t="shared" si="2"/>
        <v>0</v>
      </c>
      <c r="G16" s="133"/>
    </row>
    <row r="17" spans="1:7" ht="34.9" customHeight="1" x14ac:dyDescent="0.2">
      <c r="A17" s="95">
        <f t="shared" si="0"/>
        <v>9</v>
      </c>
      <c r="B17" s="100" t="s">
        <v>132</v>
      </c>
      <c r="C17" s="101" t="s">
        <v>11</v>
      </c>
      <c r="D17" s="102">
        <v>1</v>
      </c>
      <c r="E17" s="2">
        <v>0</v>
      </c>
      <c r="F17" s="99">
        <f t="shared" si="2"/>
        <v>0</v>
      </c>
      <c r="G17" s="133"/>
    </row>
    <row r="18" spans="1:7" x14ac:dyDescent="0.2">
      <c r="A18" s="95">
        <f t="shared" si="0"/>
        <v>10</v>
      </c>
      <c r="B18" s="100" t="s">
        <v>133</v>
      </c>
      <c r="C18" s="101" t="s">
        <v>11</v>
      </c>
      <c r="D18" s="102">
        <v>1</v>
      </c>
      <c r="E18" s="2">
        <v>0</v>
      </c>
      <c r="F18" s="99">
        <f t="shared" si="2"/>
        <v>0</v>
      </c>
      <c r="G18" s="133"/>
    </row>
    <row r="19" spans="1:7" x14ac:dyDescent="0.2">
      <c r="A19" s="95">
        <f t="shared" si="0"/>
        <v>11</v>
      </c>
      <c r="B19" s="100" t="s">
        <v>134</v>
      </c>
      <c r="C19" s="101" t="s">
        <v>11</v>
      </c>
      <c r="D19" s="102">
        <v>1</v>
      </c>
      <c r="E19" s="2">
        <v>0</v>
      </c>
      <c r="F19" s="99">
        <f t="shared" si="2"/>
        <v>0</v>
      </c>
      <c r="G19" s="133"/>
    </row>
    <row r="20" spans="1:7" x14ac:dyDescent="0.2">
      <c r="A20" s="153">
        <f t="shared" si="0"/>
        <v>12</v>
      </c>
      <c r="B20" s="100" t="s">
        <v>209</v>
      </c>
      <c r="C20" s="101" t="s">
        <v>84</v>
      </c>
      <c r="D20" s="102">
        <v>24</v>
      </c>
      <c r="E20" s="4">
        <v>0</v>
      </c>
      <c r="F20" s="99">
        <f t="shared" si="2"/>
        <v>0</v>
      </c>
      <c r="G20" s="133"/>
    </row>
    <row r="21" spans="1:7" x14ac:dyDescent="0.2">
      <c r="A21" s="105"/>
      <c r="B21" s="94"/>
      <c r="C21" s="105"/>
      <c r="D21" s="105"/>
    </row>
    <row r="22" spans="1:7" x14ac:dyDescent="0.2">
      <c r="B22" s="106" t="s">
        <v>73</v>
      </c>
      <c r="E22" s="107"/>
      <c r="F22" s="108">
        <f>SUM(F9:F20)</f>
        <v>0</v>
      </c>
      <c r="G22" s="113"/>
    </row>
    <row r="23" spans="1:7" x14ac:dyDescent="0.2">
      <c r="B23" s="106" t="s">
        <v>74</v>
      </c>
      <c r="E23" s="107"/>
      <c r="F23" s="108">
        <f>F22*0.22</f>
        <v>0</v>
      </c>
      <c r="G23" s="113"/>
    </row>
    <row r="24" spans="1:7" ht="13.5" thickBot="1" x14ac:dyDescent="0.25">
      <c r="B24" s="109" t="s">
        <v>75</v>
      </c>
      <c r="C24" s="110"/>
      <c r="D24" s="110"/>
      <c r="E24" s="111"/>
      <c r="F24" s="112">
        <f>F22+F23</f>
        <v>0</v>
      </c>
      <c r="G24" s="113"/>
    </row>
    <row r="25" spans="1:7" ht="13.5" thickTop="1" x14ac:dyDescent="0.2">
      <c r="B25" s="106"/>
      <c r="E25" s="107"/>
      <c r="F25" s="113"/>
      <c r="G25" s="113"/>
    </row>
    <row r="26" spans="1:7" ht="12.75" customHeight="1" x14ac:dyDescent="0.2">
      <c r="B26" s="76"/>
      <c r="C26" s="423" t="s">
        <v>66</v>
      </c>
      <c r="D26" s="423"/>
      <c r="E26" s="423"/>
      <c r="F26" s="423"/>
      <c r="G26" s="128"/>
    </row>
    <row r="27" spans="1:7" x14ac:dyDescent="0.2">
      <c r="B27" s="76"/>
      <c r="C27" s="76"/>
      <c r="D27" s="76"/>
      <c r="E27" s="10"/>
      <c r="F27" s="9"/>
      <c r="G27" s="9"/>
    </row>
    <row r="28" spans="1:7" x14ac:dyDescent="0.2">
      <c r="B28" s="76" t="s">
        <v>67</v>
      </c>
      <c r="C28" s="76"/>
      <c r="D28" s="76"/>
      <c r="E28" s="10"/>
      <c r="F28" s="9"/>
      <c r="G28" s="9"/>
    </row>
    <row r="29" spans="1:7" x14ac:dyDescent="0.2">
      <c r="B29" s="76"/>
      <c r="C29" s="76"/>
      <c r="D29" s="76"/>
      <c r="E29" s="10"/>
      <c r="F29" s="9"/>
      <c r="G29" s="9"/>
    </row>
    <row r="30" spans="1:7" x14ac:dyDescent="0.2">
      <c r="B30" s="76"/>
      <c r="C30" s="391" t="s">
        <v>68</v>
      </c>
      <c r="D30" s="391"/>
      <c r="E30" s="391"/>
      <c r="F30" s="391"/>
      <c r="G30" s="130"/>
    </row>
    <row r="34" spans="2:6" x14ac:dyDescent="0.2">
      <c r="B34" s="114" t="s">
        <v>69</v>
      </c>
      <c r="C34" s="428"/>
      <c r="D34" s="428"/>
      <c r="E34" s="428"/>
      <c r="F34" s="428"/>
    </row>
  </sheetData>
  <mergeCells count="5">
    <mergeCell ref="C30:F30"/>
    <mergeCell ref="C34:F34"/>
    <mergeCell ref="A2:F2"/>
    <mergeCell ref="A6:F6"/>
    <mergeCell ref="C26:F26"/>
  </mergeCells>
  <pageMargins left="0.90551181102362199" right="0.19685039370078741" top="0.15748031496062992" bottom="0.19685039370078741" header="0.31496062992125984" footer="0.31496062992125984"/>
  <pageSetup paperSize="9" scale="75" orientation="portrait" horizontalDpi="4294967293" verticalDpi="4294967295" r:id="rId1"/>
  <headerFooter>
    <oddFooter>&amp;R&amp;"Arial,Poševno"&amp;10Stran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6</vt:i4>
      </vt:variant>
    </vt:vector>
  </HeadingPairs>
  <TitlesOfParts>
    <vt:vector size="14" baseType="lpstr">
      <vt:lpstr>Rekapitulacija GOI del</vt:lpstr>
      <vt:lpstr>Popis GOI-elektrika</vt:lpstr>
      <vt:lpstr>Popis GOI del-Zidarstvo</vt:lpstr>
      <vt:lpstr>Popis GOI del-Talne ob.</vt:lpstr>
      <vt:lpstr>Popis GOI del-Slikopl.</vt:lpstr>
      <vt:lpstr>Popis GOI del-mavcna</vt:lpstr>
      <vt:lpstr>Popis GOI del-voda-prez</vt:lpstr>
      <vt:lpstr>Popis GOI del-Formalin-odvod</vt:lpstr>
      <vt:lpstr>'Popis GOI del-mavcna'!Področje_tiskanja</vt:lpstr>
      <vt:lpstr>'Popis GOI del-Talne ob.'!Področje_tiskanja</vt:lpstr>
      <vt:lpstr>'Popis GOI del-voda-prez'!Področje_tiskanja</vt:lpstr>
      <vt:lpstr>'Popis GOI del-Zidarstvo'!Področje_tiskanja</vt:lpstr>
      <vt:lpstr>'Popis GOI-elektrika'!Področje_tiskanja</vt:lpstr>
      <vt:lpstr>'Rekapitulacija GOI del'!Področje_tiskanja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Katja SAMBOLEC</cp:lastModifiedBy>
  <cp:lastPrinted>2026-08-31T11:30:09Z</cp:lastPrinted>
  <dcterms:created xsi:type="dcterms:W3CDTF">2024-02-02T09:36:16Z</dcterms:created>
  <dcterms:modified xsi:type="dcterms:W3CDTF">2026-08-31T11:30:28Z</dcterms:modified>
</cp:coreProperties>
</file>